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arina\Desktop\documentos varios GE\Documentos GE\JERO PIROVANO\GLT CASA DEL BOSA\"/>
    </mc:Choice>
  </mc:AlternateContent>
  <bookViews>
    <workbookView xWindow="-28920" yWindow="-120" windowWidth="29040" windowHeight="15840" activeTab="5"/>
  </bookViews>
  <sheets>
    <sheet name="Identificación" sheetId="1" r:id="rId1"/>
    <sheet name="BG" sheetId="2" r:id="rId2"/>
    <sheet name="ER" sheetId="3" r:id="rId3"/>
    <sheet name="EFE" sheetId="4" r:id="rId4"/>
    <sheet name="EEPN" sheetId="5" r:id="rId5"/>
    <sheet name="Notas" sheetId="6" r:id="rId6"/>
  </sheets>
  <definedNames>
    <definedName name="_xlnm.Print_Area" localSheetId="1">BG!$A$1:$J$66</definedName>
    <definedName name="_xlnm.Print_Area" localSheetId="4">EEPN!$A$1:$Q$33</definedName>
    <definedName name="_xlnm.Print_Area" localSheetId="3">EFE!$A$1:$L$88</definedName>
    <definedName name="_xlnm.Print_Area" localSheetId="2">ER!$A$1:$H$113</definedName>
    <definedName name="_xlnm.Print_Area" localSheetId="5">Notas!$A$1:$M$402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7" i="5" l="1"/>
  <c r="N17" i="5"/>
  <c r="J18" i="5"/>
  <c r="N15" i="5"/>
  <c r="N14" i="5"/>
  <c r="N12" i="5"/>
  <c r="N11" i="5"/>
  <c r="N10" i="5"/>
  <c r="N9" i="5"/>
  <c r="M13" i="5"/>
  <c r="M18" i="5" s="1"/>
  <c r="K16" i="5"/>
  <c r="K18" i="5" s="1"/>
  <c r="D18" i="5"/>
  <c r="E18" i="5"/>
  <c r="F18" i="5"/>
  <c r="G18" i="5"/>
  <c r="F34" i="3"/>
  <c r="L13" i="5" l="1"/>
  <c r="N16" i="5"/>
  <c r="L18" i="5" l="1"/>
  <c r="N13" i="5"/>
  <c r="N18" i="5" s="1"/>
</calcChain>
</file>

<file path=xl/sharedStrings.xml><?xml version="1.0" encoding="utf-8"?>
<sst xmlns="http://schemas.openxmlformats.org/spreadsheetml/2006/main" count="820" uniqueCount="611">
  <si>
    <t>GLT CASA DE BOLSA S.A.</t>
  </si>
  <si>
    <t>1.</t>
  </si>
  <si>
    <t>IDENTIFICACION:</t>
  </si>
  <si>
    <t>Registro Único de Contribuyente:</t>
  </si>
  <si>
    <t>80101253-8</t>
  </si>
  <si>
    <t>Nombre o Razón Social:</t>
  </si>
  <si>
    <t>GLT Casa de Bolsa S.A.</t>
  </si>
  <si>
    <t>Registro CNV</t>
  </si>
  <si>
    <t>Res. N° 42E/18 del 31/07/2018, CB N° 024</t>
  </si>
  <si>
    <t>Inscripción en la Comisión Nacional de Valores:</t>
  </si>
  <si>
    <t>Codigo BVPSA:</t>
  </si>
  <si>
    <t>025</t>
  </si>
  <si>
    <t>Domicilio Legal:</t>
  </si>
  <si>
    <t>Avda. Aviadores del Chaco Nº 2050. Edificio World Trade Center, Torre 4, Piso 16</t>
  </si>
  <si>
    <t>Teléfono/Fax:</t>
  </si>
  <si>
    <t>(021) 600 095 / (021) 600 066</t>
  </si>
  <si>
    <t>E-mail:</t>
  </si>
  <si>
    <t>juan.terra@gltpy.com</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</si>
  <si>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</si>
  <si>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</si>
  <si>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</si>
  <si>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</si>
  <si>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</si>
  <si>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</si>
  <si>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Inscripción en el Registro Público de Comercio</t>
  </si>
  <si>
    <t>Matricula Jurídica N° 12.600 Fecha 12/02/2018</t>
  </si>
  <si>
    <t>REFORMAS DE ESTATUTOS. 
Escritura /Fecha</t>
  </si>
  <si>
    <t>No aplica</t>
  </si>
  <si>
    <t>Matricula Comercial N° 12.856 Fecha 12/02/2018</t>
  </si>
  <si>
    <t>Fecha de vencimiento del Estatuto o Contrato Social</t>
  </si>
  <si>
    <t>3.</t>
  </si>
  <si>
    <t>ADMINISTRACION:</t>
  </si>
  <si>
    <t>Accionista</t>
  </si>
  <si>
    <t>Orlando Francisco Parisi</t>
  </si>
  <si>
    <t>Miguel Canale</t>
  </si>
  <si>
    <t>Juan Maria Terra</t>
  </si>
  <si>
    <t>Presidente</t>
  </si>
  <si>
    <t>Vicepresidente</t>
  </si>
  <si>
    <t>Diego De Achával</t>
  </si>
  <si>
    <t>Director</t>
  </si>
  <si>
    <t>Juan Jose Varela</t>
  </si>
  <si>
    <t>Síndico</t>
  </si>
  <si>
    <t>Lic. Jeronimo Pirovano</t>
  </si>
  <si>
    <t>Auditor Interno</t>
  </si>
  <si>
    <t>Gerente administrativo</t>
  </si>
  <si>
    <t>4.</t>
  </si>
  <si>
    <t>CAPITAL Y PROPIEDAD</t>
  </si>
  <si>
    <r>
      <t xml:space="preserve">Capital Social (de acuerdo al artículo nº 5 de los estatutos sociales) Gs </t>
    </r>
    <r>
      <rPr>
        <sz val="10"/>
        <rFont val="Arial"/>
        <family val="2"/>
      </rPr>
      <t>2.600.000.000 re</t>
    </r>
    <r>
      <rPr>
        <sz val="10"/>
        <color theme="1"/>
        <rFont val="Arial"/>
        <family val="2"/>
      </rPr>
      <t>presentado por Gs 2.600.000.000</t>
    </r>
    <r>
      <rPr>
        <sz val="10"/>
        <color rgb="FFFF0000"/>
        <rFont val="Arial"/>
        <family val="2"/>
      </rPr>
      <t xml:space="preserve"> </t>
    </r>
    <r>
      <rPr>
        <sz val="10"/>
        <color theme="1"/>
        <rFont val="Arial"/>
        <family val="2"/>
      </rPr>
      <t>con acciones de la Clase ordinaria.</t>
    </r>
  </si>
  <si>
    <t>Capital Emitido</t>
  </si>
  <si>
    <t>Capital Suscripto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</si>
  <si>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</si>
  <si>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</si>
  <si>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</si>
  <si>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</si>
  <si>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</si>
  <si>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</si>
  <si>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</si>
  <si>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</si>
  <si>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</si>
  <si>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</si>
  <si>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</si>
  <si>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</si>
  <si>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</si>
  <si>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</si>
  <si>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</si>
  <si>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</si>
  <si>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</si>
  <si>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</si>
  <si>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</si>
  <si>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</si>
  <si>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</si>
  <si>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</si>
  <si>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</si>
  <si>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</si>
  <si>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</si>
  <si>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</si>
  <si>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</si>
  <si>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</si>
  <si>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</si>
  <si>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</si>
  <si>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</si>
  <si>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AE-015</t>
  </si>
  <si>
    <t>6.</t>
  </si>
  <si>
    <t>PERSONAS VINCULADAS</t>
  </si>
  <si>
    <t>Accionistas</t>
  </si>
  <si>
    <t>•</t>
  </si>
  <si>
    <t>Directores</t>
  </si>
  <si>
    <t>Diego de Achával</t>
  </si>
  <si>
    <t xml:space="preserve">Vicepresidente </t>
  </si>
  <si>
    <t>Lic. Jerónimo Pirovano</t>
  </si>
  <si>
    <t>Síndico Titular</t>
  </si>
  <si>
    <t>Apoderados</t>
  </si>
  <si>
    <t>Ruth Mariela Vallejos</t>
  </si>
  <si>
    <t>Juan María Terra Cassarino</t>
  </si>
  <si>
    <t>Jerónimo Pirovano</t>
  </si>
  <si>
    <t>Ruth Mariela Vallejos G.</t>
  </si>
  <si>
    <t>Contador</t>
  </si>
  <si>
    <t>(Expresado en Guaraníes)</t>
  </si>
  <si>
    <t>ACTIVO</t>
  </si>
  <si>
    <t>NOTA</t>
  </si>
  <si>
    <t>31.12.2020</t>
  </si>
  <si>
    <t>PASIVO</t>
  </si>
  <si>
    <t>ACTIVO CORRIENTE</t>
  </si>
  <si>
    <t>PASIVO CORRIENTE</t>
  </si>
  <si>
    <t>Disponibilidades</t>
  </si>
  <si>
    <t>5.d</t>
  </si>
  <si>
    <t>Documentos y Cuentas a Pagar</t>
  </si>
  <si>
    <t>Fondo Fijo Gs.</t>
  </si>
  <si>
    <t>Cuentas a Pagar</t>
  </si>
  <si>
    <t>5.m</t>
  </si>
  <si>
    <t xml:space="preserve">Bancos </t>
  </si>
  <si>
    <t>Cuentas a Pagar a personas y empresas vinc.</t>
  </si>
  <si>
    <t>5.p</t>
  </si>
  <si>
    <r>
      <t xml:space="preserve">Títulos de Renta Fija </t>
    </r>
    <r>
      <rPr>
        <sz val="10"/>
        <color theme="0"/>
        <rFont val="Arial"/>
        <family val="2"/>
      </rPr>
      <t>(Disp)</t>
    </r>
  </si>
  <si>
    <t>Obligaciones Laborales</t>
  </si>
  <si>
    <t>5.r</t>
  </si>
  <si>
    <t>Inversiones Temporarias</t>
  </si>
  <si>
    <t>5.e</t>
  </si>
  <si>
    <t>Vacaciones a pagar</t>
  </si>
  <si>
    <t>StoneX Financial Inc.</t>
  </si>
  <si>
    <t xml:space="preserve">IPS a pagar </t>
  </si>
  <si>
    <r>
      <t xml:space="preserve">Títulos de Renta Fija </t>
    </r>
    <r>
      <rPr>
        <sz val="10"/>
        <color theme="0"/>
        <rFont val="Arial"/>
        <family val="2"/>
      </rPr>
      <t>(Inver)</t>
    </r>
  </si>
  <si>
    <t>Sueldos a Pagar</t>
  </si>
  <si>
    <t>Intereses a cobrar</t>
  </si>
  <si>
    <t>Aguinaldos a Pagar</t>
  </si>
  <si>
    <t xml:space="preserve">Intereses a devengar </t>
  </si>
  <si>
    <t>Acreedores fiscales</t>
  </si>
  <si>
    <t>Créditos</t>
  </si>
  <si>
    <t>5.f</t>
  </si>
  <si>
    <t>Impuesto a la renta a pagar</t>
  </si>
  <si>
    <t xml:space="preserve">Créditos Fiscales </t>
  </si>
  <si>
    <t>Retención impuesto a la renta</t>
  </si>
  <si>
    <t>Retención IVA</t>
  </si>
  <si>
    <t>Otros Activos Corrientes</t>
  </si>
  <si>
    <t>5.k</t>
  </si>
  <si>
    <t>Seguros pagados por adelantado</t>
  </si>
  <si>
    <t>Deudas Financieras</t>
  </si>
  <si>
    <t>5.l</t>
  </si>
  <si>
    <t xml:space="preserve">Garantía de alquiler </t>
  </si>
  <si>
    <t>Préstamos en Bancos</t>
  </si>
  <si>
    <t xml:space="preserve">Anticipo a Proveedores </t>
  </si>
  <si>
    <t>TOTAL PASIVO CORRIENTE</t>
  </si>
  <si>
    <t>TOTAL ACTIVO CORRIENTE</t>
  </si>
  <si>
    <t>TOTAL PASIVO</t>
  </si>
  <si>
    <t xml:space="preserve">ACTIVO NO CORRIENTE </t>
  </si>
  <si>
    <t>Inversiones Permanentes</t>
  </si>
  <si>
    <t>Acciones en la Bolsa de Valores</t>
  </si>
  <si>
    <t>Propiedad, planta y equipo</t>
  </si>
  <si>
    <t>5.g</t>
  </si>
  <si>
    <t>Muebles y Útiles</t>
  </si>
  <si>
    <t xml:space="preserve">Instalaciones </t>
  </si>
  <si>
    <t xml:space="preserve">Equipos de Informática </t>
  </si>
  <si>
    <t>Teléfonos Celulares</t>
  </si>
  <si>
    <t>PATRIMONIO NETO</t>
  </si>
  <si>
    <t>5.u</t>
  </si>
  <si>
    <t>TOTAL ACTIVO NO CORRIENTE</t>
  </si>
  <si>
    <t>TOTAL PATRIMONIO NETO</t>
  </si>
  <si>
    <t>TOTAL ACTIVO</t>
  </si>
  <si>
    <t>TOTAL PASIVO Y PATRIMONIO NETO</t>
  </si>
  <si>
    <t>Cuentas de Orden</t>
  </si>
  <si>
    <t>Cuentas de Orden Deudora</t>
  </si>
  <si>
    <t>Cuentas de Orden Acreedora</t>
  </si>
  <si>
    <t>Las notas del 1 a 10 que se acompañan forman parte integral de los Estados Financieros.</t>
  </si>
  <si>
    <t>NOTAS</t>
  </si>
  <si>
    <t>INGRESOS OPERATIVOS</t>
  </si>
  <si>
    <t>Comisiones por Operaciones en Rueda</t>
  </si>
  <si>
    <t>Por intermediación de acciones en rueda</t>
  </si>
  <si>
    <t>Por intermediación de Renta Fija en Rueda</t>
  </si>
  <si>
    <t>Comisiones por operaciones fuera de rueda</t>
  </si>
  <si>
    <t>5.w</t>
  </si>
  <si>
    <t>Comisiones por contratos de colocación primaria de acciones</t>
  </si>
  <si>
    <t>Comisiones por contratos de colocación primaria de renta fija</t>
  </si>
  <si>
    <t>Resultados compra venta de valores</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</si>
  <si>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</si>
  <si>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</si>
  <si>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</si>
  <si>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</si>
  <si>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</si>
  <si>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</si>
  <si>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</si>
  <si>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Ingresos por administración de cartera</t>
  </si>
  <si>
    <t>GASTOS OPERATIVOS</t>
  </si>
  <si>
    <t>Honorarios profesionales - Extrabursátil</t>
  </si>
  <si>
    <t>Gastos de Custodia</t>
  </si>
  <si>
    <t>Costos de oficina y comunicación</t>
  </si>
  <si>
    <t>BVPASA SEN</t>
  </si>
  <si>
    <t>RESULTADO OPERATIVO BRUTO</t>
  </si>
  <si>
    <t xml:space="preserve">GASTOS DE COMERCIALIZACIÓN </t>
  </si>
  <si>
    <t>Comisiones pagadas</t>
  </si>
  <si>
    <t>Gastos de representación</t>
  </si>
  <si>
    <t>Gastos de viaje</t>
  </si>
  <si>
    <t xml:space="preserve">GASTOS DE ADMINISTRACION </t>
  </si>
  <si>
    <t>Sueldos y cargas sociales</t>
  </si>
  <si>
    <t>Impuestos</t>
  </si>
  <si>
    <t>Honorarios Profesionales</t>
  </si>
  <si>
    <t>Gastos de constitución</t>
  </si>
  <si>
    <t>Otros gastos administrativos</t>
  </si>
  <si>
    <t>RESULTADO OPERATIVO NETO</t>
  </si>
  <si>
    <t>RESULTADOS FINANCIEROS</t>
  </si>
  <si>
    <t>Generados por activos</t>
  </si>
  <si>
    <t>Generados por pasivos</t>
  </si>
  <si>
    <t>Intereses pagados y gastos bancarios</t>
  </si>
  <si>
    <t>IMPUESTO A LA RENTA</t>
  </si>
  <si>
    <t>RESULTADO DEL EJERCICIO</t>
  </si>
  <si>
    <t xml:space="preserve">      Juan María Terra Cassarino</t>
  </si>
  <si>
    <t xml:space="preserve">                   Presidente</t>
  </si>
  <si>
    <t>FLUJO DE EFECTIVO POR LAS ACTIVIDADES OPERATIVAS</t>
  </si>
  <si>
    <t>Ingreso en efectivo por comisiones y otros</t>
  </si>
  <si>
    <t>Efectivo pagado a empleados</t>
  </si>
  <si>
    <t>Obligaciones laborales al inicio</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</si>
  <si>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</si>
  <si>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</si>
  <si>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</si>
  <si>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</si>
  <si>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</si>
  <si>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</si>
  <si>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</si>
  <si>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Founding (Vinculada)</t>
  </si>
  <si>
    <t>Cuentas por pagar al cierre - GLT Founding (Vinculada)</t>
  </si>
  <si>
    <t>Aportes para futuras capitalizaciones - Aporte de deuda</t>
  </si>
  <si>
    <t>Capitalización de deudas</t>
  </si>
  <si>
    <t>Cuentas por pagar al inicio</t>
  </si>
  <si>
    <t>Cuentas por pagar al cierre</t>
  </si>
  <si>
    <t>Ajustes/desafectac. de result. acum.</t>
  </si>
  <si>
    <t>Seguros a vencer al inicio</t>
  </si>
  <si>
    <t>Seguros a vencer al cierre</t>
  </si>
  <si>
    <t>Garantía de alquiler al inicio</t>
  </si>
  <si>
    <t>Anticipo a Proveedores  al inicio</t>
  </si>
  <si>
    <t>Depreciaciones del ejercicio</t>
  </si>
  <si>
    <t>EFECTIVO NETO DE ACTIVIDADES DE OPERACIÓN ANTES DE IMPUESTOS</t>
  </si>
  <si>
    <t xml:space="preserve">Impuesto a la Renta </t>
  </si>
  <si>
    <t>Impuesto a la Renta a pagar</t>
  </si>
  <si>
    <t>Otros impuestos</t>
  </si>
  <si>
    <t xml:space="preserve">Créditos fiscales al inicio </t>
  </si>
  <si>
    <t>Créditos fiscales al cierre</t>
  </si>
  <si>
    <t>Acreedores fiscales al inicio</t>
  </si>
  <si>
    <t>Acreedores fiscales al cierre</t>
  </si>
  <si>
    <t>EFECTIVO NETO DE ACTIVIDADES DE OPERACIÓN</t>
  </si>
  <si>
    <t>FLUJO DE EFECTIVO POR ACTIVIDADES DE INVERSIÓN</t>
  </si>
  <si>
    <t>Inversiones en otras empresas</t>
  </si>
  <si>
    <t>Inversiones temporarias</t>
  </si>
  <si>
    <t>Inversiones temporarias al inicio</t>
  </si>
  <si>
    <t>Inversiones temporarias al cierre</t>
  </si>
  <si>
    <t>Fondos con destino especial</t>
  </si>
  <si>
    <t>Compra de propiedad planta y equipo</t>
  </si>
  <si>
    <t>Adquisiciones de bienes de uso</t>
  </si>
  <si>
    <t>Bajas / Enajenaciones de propiedad planta y equipo</t>
  </si>
  <si>
    <t>Bajas de bienes de uso</t>
  </si>
  <si>
    <t>Adquisición de Acciones y títulos de deuda (Cartera Propia)</t>
  </si>
  <si>
    <t>Intereses percibidos</t>
  </si>
  <si>
    <t>Dividendos percibidos</t>
  </si>
  <si>
    <t>Otras inversiones</t>
  </si>
  <si>
    <t>Depósito en Garantía INTLFCStone al inicio</t>
  </si>
  <si>
    <t>Depósito en Garantía INTLFCStone al cierre</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</si>
  <si>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</si>
  <si>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</si>
  <si>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</si>
  <si>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</si>
  <si>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</si>
  <si>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</si>
  <si>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</si>
  <si>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</si>
  <si>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</si>
  <si>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</si>
  <si>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</si>
  <si>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</si>
  <si>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</si>
  <si>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CUENTAS</t>
  </si>
  <si>
    <t>CAPITAL</t>
  </si>
  <si>
    <t>RESERVAS</t>
  </si>
  <si>
    <t>RESULTADOS</t>
  </si>
  <si>
    <t>SUSCRIPTO</t>
  </si>
  <si>
    <t>A INTEGRAR</t>
  </si>
  <si>
    <t>INTEGRADO</t>
  </si>
  <si>
    <t>APORTES PARA CAPITALIZACIONES</t>
  </si>
  <si>
    <t>LEGAL</t>
  </si>
  <si>
    <t>FACULTATIVA</t>
  </si>
  <si>
    <t>REVALÚO</t>
  </si>
  <si>
    <t>OTRAS RESERVAS</t>
  </si>
  <si>
    <t>ACUMULADOS</t>
  </si>
  <si>
    <t>DEL EJERCICIO</t>
  </si>
  <si>
    <t>Saldo inicial</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</si>
  <si>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</si>
  <si>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</si>
  <si>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</si>
  <si>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</si>
  <si>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</si>
  <si>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</si>
  <si>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</si>
  <si>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NOTA 1 Consideración de los Estados Financieros</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</si>
  <si>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</si>
  <si>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</si>
  <si>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</si>
  <si>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</si>
  <si>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</si>
  <si>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</si>
  <si>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</si>
  <si>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</si>
  <si>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</si>
  <si>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</si>
  <si>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</si>
  <si>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</si>
  <si>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</si>
  <si>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</si>
  <si>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</si>
  <si>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</si>
  <si>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</si>
  <si>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</si>
  <si>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</si>
  <si>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 xml:space="preserve">3.2  Criterios de Valuación </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</si>
  <si>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</si>
  <si>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</si>
  <si>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</si>
  <si>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</si>
  <si>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</si>
  <si>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Propiedad, planta y equipo</t>
    </r>
  </si>
  <si>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</si>
  <si>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</si>
  <si>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</si>
  <si>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</si>
  <si>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</si>
  <si>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</si>
  <si>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</si>
  <si>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</si>
  <si>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</si>
  <si>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</si>
  <si>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</si>
  <si>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</si>
  <si>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</si>
  <si>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</si>
  <si>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</si>
  <si>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</si>
  <si>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</si>
  <si>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</si>
  <si>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</si>
  <si>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</si>
  <si>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</si>
  <si>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</si>
  <si>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</si>
  <si>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</si>
  <si>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</si>
  <si>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</si>
  <si>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</si>
  <si>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</si>
  <si>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</si>
  <si>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</si>
  <si>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</si>
  <si>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</si>
  <si>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</si>
  <si>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</si>
  <si>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</si>
  <si>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</si>
  <si>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</si>
  <si>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Banco Continental S.A.E.C.A.</t>
  </si>
  <si>
    <t xml:space="preserve">Gletir Corredor de Bolsa S.A. USD </t>
  </si>
  <si>
    <t>Banco BASA S.A.</t>
  </si>
  <si>
    <t>Pasivo Corriente</t>
  </si>
  <si>
    <t>Proveedores</t>
  </si>
  <si>
    <t>TEISA</t>
  </si>
  <si>
    <t>Bolsa de Valores y Productos de Asunción S.A. USD</t>
  </si>
  <si>
    <t>J Fleishcman</t>
  </si>
  <si>
    <t>Proveedores Extranjeros</t>
  </si>
  <si>
    <t>BONY a Pagar</t>
  </si>
  <si>
    <t>Vinculadas</t>
  </si>
  <si>
    <t>GLT Funding LLC USD</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</si>
  <si>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</si>
  <si>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</si>
  <si>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</si>
  <si>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</si>
  <si>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</si>
  <si>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</si>
  <si>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</si>
  <si>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</si>
  <si>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</si>
  <si>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</si>
  <si>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</si>
  <si>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</si>
  <si>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</si>
  <si>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</si>
  <si>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</si>
  <si>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</si>
  <si>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</si>
  <si>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</si>
  <si>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Itaú Paraguay S.A. - GS</t>
  </si>
  <si>
    <t>Total Bancos</t>
  </si>
  <si>
    <t>Caja</t>
  </si>
  <si>
    <t>Caja / Fondo Fijo</t>
  </si>
  <si>
    <t>Total Caja</t>
  </si>
  <si>
    <t>Inversiones</t>
  </si>
  <si>
    <t>Total Inversiones</t>
  </si>
  <si>
    <t>e)    Inversiones</t>
  </si>
  <si>
    <t>El rubro de inversiones temporarias corresponde a fondos enviados a operadores del exterior:</t>
  </si>
  <si>
    <t>El rubro de inversiones permanentes corresponde a la acción de la BVPASA aportada por los socios:</t>
  </si>
  <si>
    <t>INFORMACIÓN SOBRE EL DOCUMENTO Y EMISOR</t>
  </si>
  <si>
    <t>Emisor</t>
  </si>
  <si>
    <t>Tipo de título</t>
  </si>
  <si>
    <t>Cantidad de títulos</t>
  </si>
  <si>
    <t>Valor nominal unitario</t>
  </si>
  <si>
    <t>Valor contable</t>
  </si>
  <si>
    <t>BVPASA</t>
  </si>
  <si>
    <t>Acción</t>
  </si>
  <si>
    <t>Saldo periodo actual</t>
  </si>
  <si>
    <t>Saldo periodo anterior</t>
  </si>
  <si>
    <t>f)    Créditos</t>
  </si>
  <si>
    <t>Corresponde a saldos de crédito fiscal, su composición al cierre es la siguiente:</t>
  </si>
  <si>
    <t>CRÉDITOS FISCALES</t>
  </si>
  <si>
    <t xml:space="preserve"> IVA Crédito Fiscal 10%</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</si>
  <si>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</si>
  <si>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</si>
  <si>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</si>
  <si>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</si>
  <si>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</si>
  <si>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</si>
  <si>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</si>
  <si>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</si>
  <si>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</si>
  <si>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</si>
  <si>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</si>
  <si>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</si>
  <si>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</si>
  <si>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</si>
  <si>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</si>
  <si>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Instalaciones</t>
  </si>
  <si>
    <t>Equipos de informática</t>
  </si>
  <si>
    <t>Total periodo actual</t>
  </si>
  <si>
    <t>Total periodo anterior</t>
  </si>
  <si>
    <t>h) Cargos diferidos</t>
  </si>
  <si>
    <t>Los cargos diferidos corresponden a Seguros a vencer al 31.12.2020 comparativo al 31.12.2019 es como sigue:</t>
  </si>
  <si>
    <t>No registra saldo</t>
  </si>
  <si>
    <t>i) Activos intangibles</t>
  </si>
  <si>
    <t>j) Créditos por inversión</t>
  </si>
  <si>
    <t>k) Otros Activos Corrientes y No Corrientes</t>
  </si>
  <si>
    <t>Los saldos de otros activos corrientes y no corrientes se detallan en el siguiente cuadro:</t>
  </si>
  <si>
    <t>Importe Gs.</t>
  </si>
  <si>
    <t>Total Ejercicio Actual</t>
  </si>
  <si>
    <t>Total Ejercicio Anterior</t>
  </si>
  <si>
    <t>l) Préstamos Financieros a corto y largo plazo</t>
  </si>
  <si>
    <t>Los saldos por préstamos financieros a corto y largo plazo se detallan en el siguiente cuadro:</t>
  </si>
  <si>
    <t>PRÉSTAMOS FINANCIEROS</t>
  </si>
  <si>
    <t>Corto Plazo Gs.</t>
  </si>
  <si>
    <t>Largo Plazo Gs.</t>
  </si>
  <si>
    <t>Tarjeta de Crédito - Itaú Paraguay S.A.</t>
  </si>
  <si>
    <t>m) Documentos y cuentas por pagar (corto y largo plazo)</t>
  </si>
  <si>
    <t>Los saldos de documentos y cuentas por pagar se detallan en el siguiente cuadro:</t>
  </si>
  <si>
    <t>CUENTAS POR PAGAR</t>
  </si>
  <si>
    <t>Bolsa de Valores y Productos de Asunción S.A.</t>
  </si>
  <si>
    <t>n) Acreedores por intermediación (corto y largo plazo)</t>
  </si>
  <si>
    <t>o) Administración de Cartera</t>
  </si>
  <si>
    <t>p)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</si>
  <si>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</si>
  <si>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</si>
  <si>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</si>
  <si>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</si>
  <si>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</si>
  <si>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</si>
  <si>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GLT Funding LLC</t>
  </si>
  <si>
    <t>Sociedad del Grupo</t>
  </si>
  <si>
    <t>Préstamo</t>
  </si>
  <si>
    <t>-</t>
  </si>
  <si>
    <t>q) Obligaciones por contrato de underwriting (Corto y Largo Plazo)</t>
  </si>
  <si>
    <t>r) Otros pasivos corrientes y no corrientes</t>
  </si>
  <si>
    <t>Los otros pasivos corrientes y no corrientes se detallan en el siguiente cuadro:</t>
  </si>
  <si>
    <t>OBLIGACIONES LABORALES Y SOCIALES</t>
  </si>
  <si>
    <t>Salario Vacacional a Pagar</t>
  </si>
  <si>
    <t>IPS a Pagar</t>
  </si>
  <si>
    <t>s) Saldos y transacciones con personas y empresas relacionadas (Corriente y No corriente)</t>
  </si>
  <si>
    <t>Los saldos con personas y empresas relacionadas se componen de la siguiente manera:</t>
  </si>
  <si>
    <t>t) Resultados con personas y empresas vinculadas</t>
  </si>
  <si>
    <t>Las transacciones con personas y empresas vinculadas durante el período fueron los siguientes:</t>
  </si>
  <si>
    <t>Persona o empresa relacionada</t>
  </si>
  <si>
    <t>Total Ingresos</t>
  </si>
  <si>
    <t>Total Egresos</t>
  </si>
  <si>
    <t>Mariela Vallejos</t>
  </si>
  <si>
    <t>Stefania Gauto</t>
  </si>
  <si>
    <t>Jerónimo Ignacio Pirovano</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</si>
  <si>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</si>
  <si>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</si>
  <si>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</si>
  <si>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</si>
  <si>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</si>
  <si>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</si>
  <si>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</si>
  <si>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</si>
  <si>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</si>
  <si>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</si>
  <si>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</si>
  <si>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</si>
  <si>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</si>
  <si>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</si>
  <si>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Comisiones por operaciones de rueda</t>
  </si>
  <si>
    <t>Comisiones INTL</t>
  </si>
  <si>
    <t>Comisiones GRUPO BPUY</t>
  </si>
  <si>
    <t>Comisiones varias cobradas a clientes</t>
  </si>
  <si>
    <t>Argentina</t>
  </si>
  <si>
    <t>Uruguay</t>
  </si>
  <si>
    <t>INTL</t>
  </si>
  <si>
    <t>Petrini</t>
  </si>
  <si>
    <t>Pérdida por Diferencia de Cotización</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</si>
  <si>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</si>
  <si>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</si>
  <si>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</si>
  <si>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</si>
  <si>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</si>
  <si>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</si>
  <si>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</si>
  <si>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</si>
  <si>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6/19, constituyendo garantía de desempeño profesional para operador de bolsa conforme a Ley Mercado de Valores N° 5810/17.</t>
  </si>
  <si>
    <t>NOTA 7 Limitación a la libre disponibilidad de los Activos o del patrimonio y cualquier restricción al derecho de propiedad.</t>
  </si>
  <si>
    <r>
      <rPr>
        <b/>
        <sz val="10"/>
        <color theme="1"/>
        <rFont val="Arial"/>
        <family val="2"/>
      </rPr>
      <t>a.1.</t>
    </r>
    <r>
      <rPr>
        <sz val="10"/>
        <color theme="1"/>
        <rFont val="Arial"/>
        <family val="2"/>
      </rPr>
      <t xml:space="preserve"> Limitación de la libre disponibilidad de los fondos recibidos de clientes y el uso de los mismos está restringido a las operaciones instruidas por los clientes y se realizan por cuenta y orden de los mismos.</t>
    </r>
  </si>
  <si>
    <t>Ver siguiente apartado b.</t>
  </si>
  <si>
    <r>
      <rPr>
        <b/>
        <sz val="10"/>
        <color theme="1"/>
        <rFont val="Arial"/>
        <family val="2"/>
      </rPr>
      <t>a.2.</t>
    </r>
    <r>
      <rPr>
        <sz val="10"/>
        <color theme="1"/>
        <rFont val="Arial"/>
        <family val="2"/>
      </rPr>
      <t xml:space="preserve"> Restricción de posesión de la acción en BVPASA, requisito válido para operar como Casa de Bolsa.</t>
    </r>
  </si>
  <si>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</si>
  <si>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</si>
  <si>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</si>
  <si>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</si>
  <si>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</si>
  <si>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</si>
  <si>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EUR</t>
  </si>
  <si>
    <t>Acreedores por Disponibilidades y Valores $AR</t>
  </si>
  <si>
    <t>Total de cuentas de orden acreedoras</t>
  </si>
  <si>
    <t>NOTA 8 Cambios contables</t>
  </si>
  <si>
    <t>NOTA 9 Restricciones para distribución de utilidades</t>
  </si>
  <si>
    <t>No se cuenta con hechos o restricciones legales reglamentarias, contractuales o de otra índole para la distribución de utilidades.</t>
  </si>
  <si>
    <t>NOTA 10 Sanciones</t>
  </si>
  <si>
    <r>
      <t xml:space="preserve">Por el ejercicio iniciado el </t>
    </r>
    <r>
      <rPr>
        <b/>
        <sz val="10"/>
        <color theme="1"/>
        <rFont val="Arial"/>
        <family val="2"/>
      </rPr>
      <t xml:space="preserve">01 de enero </t>
    </r>
    <r>
      <rPr>
        <sz val="10"/>
        <color theme="1"/>
        <rFont val="Arial"/>
        <family val="2"/>
      </rPr>
      <t xml:space="preserve">al </t>
    </r>
    <r>
      <rPr>
        <b/>
        <sz val="10"/>
        <color theme="1"/>
        <rFont val="Arial"/>
        <family val="2"/>
      </rPr>
      <t>30 de junio de 2021</t>
    </r>
  </si>
  <si>
    <t>30.06.2021</t>
  </si>
  <si>
    <t>ESTADO DE RESULTADOS CORRESPONDIENTE AL 30 DE JUNIO DEL 2021 PRESENTADO EN FORMA COMPARATIVA AL 30 DE JUNIO DEL 2020.</t>
  </si>
  <si>
    <t>5.v</t>
  </si>
  <si>
    <t>Por intermediación de renta fija en rueda</t>
  </si>
  <si>
    <t>Comisiones por contratos de colocación primaria</t>
  </si>
  <si>
    <t>Otros Ingresos Operativos</t>
  </si>
  <si>
    <t>Gastos por comisiones y servicios</t>
  </si>
  <si>
    <t>Aranceles por negociación Bolsa de Valores</t>
  </si>
  <si>
    <t>Otros gastos operativos</t>
  </si>
  <si>
    <t>Sueldos y jornales</t>
  </si>
  <si>
    <t>Aporte patronal</t>
  </si>
  <si>
    <t>Aguinaldos pagados</t>
  </si>
  <si>
    <t>Vacaciones Pagadas</t>
  </si>
  <si>
    <t>Gastos director</t>
  </si>
  <si>
    <t>Gastos de expensas</t>
  </si>
  <si>
    <t>Gastos de escribania</t>
  </si>
  <si>
    <t>Gastos generales</t>
  </si>
  <si>
    <t>Gastos de oficina</t>
  </si>
  <si>
    <t>Seguros</t>
  </si>
  <si>
    <t>Indemnizaciones</t>
  </si>
  <si>
    <t>Gastos de impresión</t>
  </si>
  <si>
    <t>Alquiler pagados</t>
  </si>
  <si>
    <t>Tasas, patentes e impuestos</t>
  </si>
  <si>
    <t>Internet</t>
  </si>
  <si>
    <t>Luz, agua y teléfono</t>
  </si>
  <si>
    <t>Comisiones pérdidas no deducibles</t>
  </si>
  <si>
    <t>Honorarios por Auditoría</t>
  </si>
  <si>
    <t>Honorarios Notariales</t>
  </si>
  <si>
    <t>Preaviso por Despido</t>
  </si>
  <si>
    <t>IVA gastos</t>
  </si>
  <si>
    <t>Pérdidas por Errores Operativos USD</t>
  </si>
  <si>
    <t>Gastos no deducibles</t>
  </si>
  <si>
    <t>Honorarios por síndico USD</t>
  </si>
  <si>
    <t>Gastos de capacitación</t>
  </si>
  <si>
    <t>Gastos de movilidad</t>
  </si>
  <si>
    <t>Gastos de limpieza</t>
  </si>
  <si>
    <t>Consumision</t>
  </si>
  <si>
    <t>Gastos de departamento</t>
  </si>
  <si>
    <t>Gastos de informática</t>
  </si>
  <si>
    <t>Utiles de oficina</t>
  </si>
  <si>
    <t>Gastos de correspondencia</t>
  </si>
  <si>
    <t>Diferencias de redondeo</t>
  </si>
  <si>
    <t xml:space="preserve">OTROS INGRESOS </t>
  </si>
  <si>
    <t>Intereses Ganados USD</t>
  </si>
  <si>
    <t>Intereses Ganados GS</t>
  </si>
  <si>
    <r>
      <t>Otros Ingresos</t>
    </r>
    <r>
      <rPr>
        <sz val="10"/>
        <color rgb="FFFF0000"/>
        <rFont val="Arial"/>
        <family val="2"/>
      </rPr>
      <t xml:space="preserve"> </t>
    </r>
  </si>
  <si>
    <t>OTROS EGRESOS</t>
  </si>
  <si>
    <t>Gastos Bancarios</t>
  </si>
  <si>
    <t xml:space="preserve">Intereses cobrados </t>
  </si>
  <si>
    <t xml:space="preserve">Diferencias de cambio </t>
  </si>
  <si>
    <t xml:space="preserve">Intereses pagados </t>
  </si>
  <si>
    <t>RESULTADO EXTRAORDINARIO</t>
  </si>
  <si>
    <t>Ingresos extraordinarios</t>
  </si>
  <si>
    <t>Egresos extraordinarios</t>
  </si>
  <si>
    <t>AJUSTE DE RESULTADO DE EJERCICIOS ANTERIORES</t>
  </si>
  <si>
    <t>Ingresos</t>
  </si>
  <si>
    <t>Egresos</t>
  </si>
  <si>
    <t>PÉRDIDA</t>
  </si>
  <si>
    <t>RESERVA LEGAL</t>
  </si>
  <si>
    <t>Las notas que se acompañan forman parte integral de los Estados Contables.</t>
  </si>
  <si>
    <t xml:space="preserve">           Síndico</t>
  </si>
  <si>
    <t>Comisiones pérdidas deducibles</t>
  </si>
  <si>
    <t>Total del periodo actual al 30 de junio 2021</t>
  </si>
  <si>
    <t>Movimientos del Ejercicio 2021</t>
  </si>
  <si>
    <t xml:space="preserve">Dedudores </t>
  </si>
  <si>
    <t xml:space="preserve">Los estados financieros al 30 de junio de 2021 se encuentran sujetos a  la consideración de la Asamblea General de Accionistas. </t>
  </si>
  <si>
    <t>ARGENT 0 1/8 07/09/30 US040114HS26 CP</t>
  </si>
  <si>
    <t>Sancor Seguros USD</t>
  </si>
  <si>
    <t>Vouga Abogados Sociedad Simple</t>
  </si>
  <si>
    <t>Outsourcing Paraguay S.A.</t>
  </si>
  <si>
    <t>Andres Jose Fleurquin Rubio</t>
  </si>
  <si>
    <t>Aguinaldos a pagar</t>
  </si>
  <si>
    <t>Saldos al cierre con cifras comparativas al 30 de junio de 2021:</t>
  </si>
  <si>
    <t>ESTADO DE FLUJO DE EFECTIVO AL 30 DE JUNIO DE 2021 CON CIFRAS COMPARATIVAS CON EL EJERCICIO ANTERIOR AL 30 DE JUNIO DEL 2020</t>
  </si>
  <si>
    <t>NOTAS A LOS ESTADOS FINANCIEROS AL 30 DE JUNIO DE 2021</t>
  </si>
  <si>
    <t>Otros</t>
  </si>
  <si>
    <t>BALANCE GENERAL AL 30 DE JUNIO DE 2021 PRESENTADO EN FORMA COMPARATIVA AL EJERCICIO ANTERIOR CERRADO EL 31 DE DICIEMBRE DEL 2020.</t>
  </si>
  <si>
    <t>a) Al 30 de junio de 2021 y al 31 de diciembre de 2020 existen las siguientes limitaciones:</t>
  </si>
  <si>
    <t>Si bien la empresa no fue sancionada en el ejercicio 2021,  dejamos constancia de que en fecha 23 de diciembre del 2020 la Dirección de Monitoreo de la CNV por medio de la nota DM N° 013/2020 dispuso que GLT Casa de Bolsa S.A. no podrá realizar operaciones extrabursátiles debido a que el Patrimonio efectivo al 30.09.2020 era inferior a 800 salarios mínimos incumpliendo lo establecido en el  Título 3, Capitulo 7, artículo 6° del Reglamento General del Mercado de Valores.
A la fecha de emisión de los presentes estados financieros la CNV no ha se expedido respecto al levantamiento de la restricción para operaciones extrabursátiles a pesar de que al 31.12.2020 la entidad cumple con el patrimonio efectivo mínimo requerido.</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</si>
  <si>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30 de junio del 2021, como además los saldos de igual fecha del ejercicio anterior, a excepción de los bienes de uso para los saldos al 31 de diciembre de 2020, y las inversiones valuadas a valor razonable.</t>
  </si>
  <si>
    <t>La moneda extranjera Dólar fue registrada de acuerdo con el tipo de cambio publicado por la Sub Secretaria de Estado de Tributación 30 de junio de 2021. 
Tipo de cambio comprador para saldos de las cuentas del activo y tipo de cambio vendedor para saldo de cuentas pasivas.</t>
  </si>
  <si>
    <t xml:space="preserve">Al 30 de junio de 2021, como resultado de las nuevas medidas implementadas por la Administración Tributaria (Subsecretaría de Estado de Tributación) a través del Decreto Nº 3.182/2019 se estableció la determinación del valor residual de las propiedades, planta y equipo a efectos impositivos. </t>
  </si>
  <si>
    <t>Diego De Achaval</t>
  </si>
  <si>
    <t>Total del periodo actual al 30 de junio 2020</t>
  </si>
  <si>
    <t>ESTADO DE VARIACIÓN DEL PATRIMONIO NETO CORRESPONDIENTE AL 30 DE JUNIO DE 2021 PRESENTADO EN FORMA COMPARATIVA AL 30 DE JUNIO DE 2020</t>
  </si>
  <si>
    <t xml:space="preserve">Directora Titular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</si>
</sst>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 #,##0_ ;_ * \-#,##0_ ;_ * &quot;-&quot;_ ;_ @_ "/>
    <numFmt numFmtId="43" formatCode="_ * #,##0.00_ ;_ * \-#,##0.00_ ;_ * &quot;-&quot;??_ ;_ @_ "/>
    <numFmt numFmtId="164" formatCode="&quot;$&quot;\ #,##0;[Red]\-&quot;$&quot;\ #,##0"/>
    <numFmt numFmtId="165" formatCode="_-* #,##0_-;\-* #,##0_-;_-* &quot;-&quot;_-;_-@_-"/>
    <numFmt numFmtId="166" formatCode="_-* #,##0.00_-;\-* #,##0.00_-;_-* &quot;-&quot;??_-;_-@_-"/>
    <numFmt numFmtId="167" formatCode="_-* #,##0\ _€_-;\-* #,##0\ _€_-;_-* &quot;-&quot;??\ _€_-;_-@_-"/>
    <numFmt numFmtId="168" formatCode="dd/mm/yyyy;@"/>
    <numFmt numFmtId="169" formatCode="_-* #,##0_-;\-* #,##0_-;_-* &quot;-&quot;??_-;_-@_-"/>
    <numFmt numFmtId="170" formatCode="_ * #,##0_ ;_ * \-#,##0_ ;_ * &quot;-&quot;??_ ;_ @_ "/>
    <numFmt numFmtId="171" formatCode="_(* #,##0_);_(* \(#,##0\);_(* &quot;-&quot;??_);_(@_)"/>
    <numFmt numFmtId="172" formatCode="_(* #,##0_);_(* \(#,##0\);_(* \-??_);_(@_)"/>
    <numFmt numFmtId="173" formatCode="_ * #,##0.00_ ;_ * \-#,##0.00_ ;_ * &quot;-&quot;_ ;_ @_ "/>
    <numFmt numFmtId="174" formatCode="_ * #,##0.0_ ;_ * \-#,##0.0_ ;_ * &quot;-&quot;_ ;_ @_ "/>
    <numFmt numFmtId="175" formatCode="_-* #,##0.00\ _€_-;\-* #,##0.00\ _€_-;_-* &quot;-&quot;??\ _€_-;_-@_-"/>
    <numFmt numFmtId="176" formatCode="_(* #,##0.00_);_(* \(#,##0.00\);_(* \-??_);_(@_)"/>
    <numFmt numFmtId="177" formatCode="_-* #,##0\ _€_-;\-* #,##0\ _€_-;_-* &quot;-&quot;\ _€_-;_-@_-"/>
    <numFmt numFmtId="178" formatCode="_-* #,##0.00\ _G_s_._-;\-* #,##0.00\ _G_s_._-;_-* \-??\ _G_s_._-;_-@_-"/>
    <numFmt numFmtId="179" formatCode="#,##0\ "/>
    <numFmt numFmtId="180" formatCode="_-* #,##0.00\ [$€]_-;\-* #,##0.00\ [$€]_-;_-* \-??\ [$€]_-;_-@_-"/>
    <numFmt numFmtId="181" formatCode="&quot;Activado&quot;;&quot;Activado&quot;;&quot;Desactivado&quot;"/>
    <numFmt numFmtId="182" formatCode="&quot;Gs &quot;#,##0;[Red]&quot;Gs -&quot;#,##0"/>
    <numFmt numFmtId="183" formatCode="_-* #,##0.00\ _G_s_._-;\-* #,##0.00\ _G_s_._-;_-* &quot;-&quot;??\ _G_s_._-;_-@_-"/>
    <numFmt numFmtId="184" formatCode="_-* #,##0.00\ _€_-;\-* #,##0.00\ _€_-;_-* \-??\ _€_-;_-@_-"/>
    <numFmt numFmtId="185" formatCode="_ * #,##0.00_ ;_ * \-#,##0.00_ ;_ * \-??_ ;_ @_ "/>
    <numFmt numFmtId="186" formatCode="&quot;Gs&quot;\ #,##0;&quot;Gs&quot;\ \-#,##0"/>
    <numFmt numFmtId="187" formatCode="_-* #,##0.00\ _P_t_s_-;\-* #,##0.00\ _P_t_s_-;_-* &quot;-&quot;??\ _P_t_s_-;_-@_-"/>
    <numFmt numFmtId="188" formatCode="_-* #,##0.00\ [$€]_-;\-* #,##0.00\ [$€]_-;_-* &quot;-&quot;??\ [$€]_-;_-@_-"/>
    <numFmt numFmtId="189" formatCode="dd\-mm\-yy;@"/>
    <numFmt numFmtId="190" formatCode="_-* #,##0\ _P_t_s_-;\-* #,##0\ _P_t_s_-;_-* &quot;-&quot;\ _P_t_s_-;_-@_-"/>
    <numFmt numFmtId="191" formatCode="_(&quot;R$ &quot;* #,##0_);_(&quot;R$ &quot;* \(#,##0\);_(&quot;R$ &quot;* &quot;-&quot;_);_(@_)"/>
    <numFmt numFmtId="192" formatCode="_(&quot;R$ &quot;* #,##0.00_);_(&quot;R$ &quot;* \(#,##0.00\);_(&quot;R$ &quot;* &quot;-&quot;??_);_(@_)"/>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u/>
      <sz val="12"/>
      <color theme="10"/>
      <name val="Calibri"/>
      <family val="2"/>
      <scheme val="minor"/>
    </font>
    <font>
      <sz val="10"/>
      <color theme="1"/>
      <name val="Arial"/>
      <family val="2"/>
    </font>
    <font>
      <b/>
      <sz val="10"/>
      <color theme="1"/>
      <name val="Arial"/>
      <family val="2"/>
    </font>
    <font>
      <sz val="11"/>
      <color theme="1"/>
      <name val="Calibri"/>
      <family val="2"/>
      <scheme val="minor"/>
    </font>
    <font>
      <b/>
      <sz val="9"/>
      <color theme="1"/>
      <name val="Arial"/>
      <family val="2"/>
    </font>
    <font>
      <b/>
      <sz val="10"/>
      <color rgb="FFFF0000"/>
      <name val="Arial"/>
      <family val="2"/>
    </font>
    <font>
      <sz val="10"/>
      <name val="Arial"/>
      <family val="2"/>
    </font>
    <font>
      <sz val="10"/>
      <color rgb="FFFF0000"/>
      <name val="Arial"/>
      <family val="2"/>
    </font>
    <font>
      <sz val="9"/>
      <color theme="1"/>
      <name val="Arial"/>
      <family val="2"/>
    </font>
    <font>
      <b/>
      <u/>
      <sz val="10"/>
      <color theme="1"/>
      <name val="Arial"/>
      <family val="2"/>
    </font>
    <font>
      <b/>
      <sz val="10"/>
      <color indexed="8"/>
      <name val="Arial"/>
      <family val="2"/>
    </font>
    <font>
      <sz val="10"/>
      <color indexed="8"/>
      <name val="Arial"/>
      <family val="2"/>
    </font>
    <font>
      <sz val="10"/>
      <color theme="0"/>
      <name val="Arial"/>
      <family val="2"/>
    </font>
    <font>
      <b/>
      <sz val="10"/>
      <name val="Arial"/>
      <family val="2"/>
    </font>
    <font>
      <sz val="11"/>
      <color indexed="8"/>
      <name val="Calibri"/>
      <family val="2"/>
      <charset val="1"/>
    </font>
    <font>
      <sz val="11"/>
      <color rgb="FFFF0000"/>
      <name val="Calibri"/>
      <family val="2"/>
      <scheme val="minor"/>
    </font>
    <font>
      <b/>
      <sz val="10"/>
      <color indexed="12"/>
      <name val="Arial"/>
      <family val="2"/>
    </font>
    <font>
      <b/>
      <sz val="10"/>
      <color rgb="FF000000"/>
      <name val="Arial"/>
      <family val="2"/>
    </font>
    <font>
      <b/>
      <u/>
      <sz val="10"/>
      <color rgb="FF000000"/>
      <name val="Arial"/>
      <family val="2"/>
    </font>
    <font>
      <b/>
      <sz val="7"/>
      <color theme="1"/>
      <name val="Times New Roman"/>
      <family val="1"/>
    </font>
    <font>
      <u/>
      <sz val="10"/>
      <color theme="1"/>
      <name val="Arial"/>
      <family val="2"/>
    </font>
    <font>
      <i/>
      <sz val="10"/>
      <color theme="1"/>
      <name val="Arial"/>
      <family val="2"/>
    </font>
    <font>
      <b/>
      <i/>
      <u/>
      <sz val="10"/>
      <color theme="1"/>
      <name val="Arial"/>
      <family val="2"/>
    </font>
    <font>
      <sz val="11"/>
      <color theme="0"/>
      <name val="Calibri"/>
      <family val="2"/>
      <scheme val="minor"/>
    </font>
    <font>
      <b/>
      <sz val="8"/>
      <name val="Arial"/>
      <family val="2"/>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u/>
      <sz val="11"/>
      <color theme="10"/>
      <name val="Calibri"/>
      <family val="2"/>
      <scheme val="minor"/>
    </font>
  </fonts>
  <fills count="47">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indexed="22"/>
        <bgColor indexed="64"/>
      </patternFill>
    </fill>
    <fill>
      <patternFill patternType="solid">
        <fgColor theme="4"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593">
    <xf numFmtId="0" fontId="0" fillId="0" borderId="0"/>
    <xf numFmtId="166"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8" fillId="0" borderId="0" applyNumberFormat="0" applyFill="0" applyBorder="0" applyAlignment="0" applyProtection="0"/>
    <xf numFmtId="166" fontId="11" fillId="0" borderId="0" applyFont="0" applyFill="0" applyBorder="0" applyAlignment="0" applyProtection="0"/>
    <xf numFmtId="0" fontId="14" fillId="0" borderId="0"/>
    <xf numFmtId="0" fontId="22" fillId="0" borderId="0"/>
    <xf numFmtId="0" fontId="6" fillId="0" borderId="0"/>
    <xf numFmtId="0" fontId="5" fillId="0" borderId="0"/>
    <xf numFmtId="0" fontId="4" fillId="0" borderId="0"/>
    <xf numFmtId="0" fontId="3" fillId="0" borderId="0"/>
    <xf numFmtId="0" fontId="2"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176" fontId="14" fillId="0" borderId="0" applyFill="0" applyBorder="0" applyAlignment="0" applyProtection="0"/>
    <xf numFmtId="0" fontId="34" fillId="0" borderId="0" applyNumberFormat="0" applyFill="0" applyBorder="0" applyAlignment="0" applyProtection="0">
      <alignment vertical="top"/>
      <protection locked="0"/>
    </xf>
    <xf numFmtId="175" fontId="33" fillId="0" borderId="0" applyFont="0" applyFill="0" applyBorder="0" applyAlignment="0" applyProtection="0"/>
    <xf numFmtId="179" fontId="1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178" fontId="33" fillId="0" borderId="0" applyFill="0" applyBorder="0" applyAlignment="0" applyProtection="0"/>
    <xf numFmtId="0" fontId="14" fillId="0" borderId="0"/>
    <xf numFmtId="0" fontId="33" fillId="0" borderId="0"/>
    <xf numFmtId="9" fontId="14" fillId="0" borderId="0" applyFill="0" applyBorder="0" applyAlignment="0" applyProtection="0"/>
    <xf numFmtId="41" fontId="3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0" fontId="32" fillId="0" borderId="8" applyNumberFormat="0" applyFont="0" applyFill="0" applyBorder="0" applyAlignment="0">
      <alignment horizontal="center"/>
    </xf>
    <xf numFmtId="180" fontId="33" fillId="0" borderId="0" applyFill="0" applyBorder="0" applyAlignment="0" applyProtection="0"/>
    <xf numFmtId="180" fontId="33" fillId="0" borderId="0" applyFill="0" applyBorder="0" applyAlignment="0" applyProtection="0"/>
    <xf numFmtId="179" fontId="14" fillId="0" borderId="0" applyFont="0" applyFill="0" applyBorder="0" applyAlignment="0" applyProtection="0"/>
    <xf numFmtId="181" fontId="14" fillId="0" borderId="0" applyFont="0" applyFill="0" applyBorder="0" applyAlignment="0" applyProtection="0"/>
    <xf numFmtId="0" fontId="33" fillId="0" borderId="0" applyFill="0" applyBorder="0" applyAlignment="0" applyProtection="0"/>
    <xf numFmtId="0" fontId="33" fillId="0" borderId="0" applyFill="0" applyBorder="0" applyAlignment="0" applyProtection="0"/>
    <xf numFmtId="41" fontId="33" fillId="0" borderId="0" applyFont="0" applyFill="0" applyBorder="0" applyAlignment="0" applyProtection="0"/>
    <xf numFmtId="182" fontId="33" fillId="0" borderId="0" applyFill="0" applyBorder="0" applyAlignment="0" applyProtection="0"/>
    <xf numFmtId="182" fontId="33" fillId="0" borderId="0" applyFill="0" applyBorder="0" applyAlignment="0" applyProtection="0"/>
    <xf numFmtId="18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33" fillId="0" borderId="0" applyFill="0" applyBorder="0" applyAlignment="0" applyProtection="0"/>
    <xf numFmtId="184" fontId="33" fillId="0" borderId="0" applyFill="0" applyBorder="0" applyAlignment="0" applyProtection="0"/>
    <xf numFmtId="178" fontId="14" fillId="0" borderId="0" applyFont="0" applyFill="0" applyBorder="0" applyAlignment="0" applyProtection="0"/>
    <xf numFmtId="184" fontId="33" fillId="0" borderId="0" applyFill="0" applyBorder="0" applyAlignment="0" applyProtection="0"/>
    <xf numFmtId="184" fontId="33" fillId="0" borderId="0" applyFill="0" applyBorder="0" applyAlignment="0" applyProtection="0"/>
    <xf numFmtId="176" fontId="33" fillId="0" borderId="0" applyFill="0" applyBorder="0" applyAlignment="0" applyProtection="0"/>
    <xf numFmtId="176" fontId="33" fillId="0" borderId="0" applyFill="0" applyBorder="0" applyAlignment="0" applyProtection="0"/>
    <xf numFmtId="0" fontId="14" fillId="0" borderId="0" applyFont="0" applyFill="0" applyBorder="0" applyAlignment="0" applyProtection="0"/>
    <xf numFmtId="43" fontId="35" fillId="0" borderId="0" applyFont="0" applyFill="0" applyBorder="0" applyAlignment="0" applyProtection="0"/>
    <xf numFmtId="175" fontId="33" fillId="0" borderId="0" applyFont="0" applyFill="0" applyBorder="0" applyAlignment="0" applyProtection="0"/>
    <xf numFmtId="166" fontId="35" fillId="0" borderId="0" applyFont="0" applyFill="0" applyBorder="0" applyAlignment="0" applyProtection="0"/>
    <xf numFmtId="185" fontId="33" fillId="0" borderId="0" applyFill="0" applyBorder="0" applyAlignment="0" applyProtection="0"/>
    <xf numFmtId="185" fontId="33" fillId="0" borderId="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33" fillId="0" borderId="0" applyFont="0" applyFill="0" applyBorder="0" applyAlignment="0" applyProtection="0"/>
    <xf numFmtId="184" fontId="33" fillId="0" borderId="0" applyFill="0" applyBorder="0" applyAlignment="0" applyProtection="0"/>
    <xf numFmtId="175" fontId="14" fillId="0" borderId="0" applyFont="0" applyFill="0" applyBorder="0" applyAlignment="0" applyProtection="0"/>
    <xf numFmtId="184" fontId="33" fillId="0" borderId="0" applyFill="0" applyBorder="0" applyAlignment="0" applyProtection="0"/>
    <xf numFmtId="184" fontId="33" fillId="0" borderId="0" applyFill="0" applyBorder="0" applyAlignment="0" applyProtection="0"/>
    <xf numFmtId="178" fontId="33" fillId="0" borderId="0" applyFill="0" applyBorder="0" applyAlignment="0" applyProtection="0"/>
    <xf numFmtId="166" fontId="35" fillId="0" borderId="0" applyFont="0" applyFill="0" applyBorder="0" applyAlignment="0" applyProtection="0"/>
    <xf numFmtId="183" fontId="14" fillId="0" borderId="0" applyFont="0" applyFill="0" applyBorder="0" applyAlignment="0" applyProtection="0"/>
    <xf numFmtId="0" fontId="3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4" fillId="0" borderId="0"/>
    <xf numFmtId="0" fontId="14" fillId="0" borderId="0"/>
    <xf numFmtId="0" fontId="35" fillId="0" borderId="0"/>
    <xf numFmtId="0" fontId="14" fillId="0" borderId="0"/>
    <xf numFmtId="0" fontId="33" fillId="0" borderId="0"/>
    <xf numFmtId="0" fontId="1" fillId="0" borderId="0"/>
    <xf numFmtId="0" fontId="14" fillId="0" borderId="0"/>
    <xf numFmtId="0" fontId="33" fillId="0" borderId="0"/>
    <xf numFmtId="0" fontId="35" fillId="0" borderId="0"/>
    <xf numFmtId="0" fontId="14" fillId="0" borderId="0"/>
    <xf numFmtId="0" fontId="14" fillId="0" borderId="0"/>
    <xf numFmtId="0" fontId="14" fillId="0" borderId="0"/>
    <xf numFmtId="0" fontId="14" fillId="0" borderId="0"/>
    <xf numFmtId="0" fontId="14" fillId="0" borderId="0"/>
    <xf numFmtId="0" fontId="14" fillId="0" borderId="0"/>
    <xf numFmtId="9" fontId="33"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9" fillId="0" borderId="0">
      <alignment vertical="top"/>
    </xf>
    <xf numFmtId="41" fontId="1" fillId="0" borderId="0" applyFont="0" applyFill="0" applyBorder="0" applyAlignment="0" applyProtection="0"/>
    <xf numFmtId="43"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88" fontId="14" fillId="0" borderId="0" applyFont="0" applyFill="0" applyBorder="0" applyAlignment="0" applyProtection="0"/>
    <xf numFmtId="188" fontId="14" fillId="0" borderId="0" applyFont="0" applyFill="0" applyBorder="0" applyAlignment="0" applyProtection="0"/>
    <xf numFmtId="188" fontId="14" fillId="0" borderId="0" applyFont="0" applyFill="0" applyBorder="0" applyAlignment="0" applyProtection="0"/>
    <xf numFmtId="188" fontId="14" fillId="0" borderId="0" applyFont="0" applyFill="0" applyBorder="0" applyAlignment="0" applyProtection="0"/>
    <xf numFmtId="0" fontId="36"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90" fontId="14" fillId="0" borderId="0" applyFont="0" applyFill="0" applyBorder="0" applyAlignment="0" applyProtection="0"/>
    <xf numFmtId="190" fontId="14" fillId="0" borderId="0" applyFont="0" applyFill="0" applyBorder="0" applyAlignment="0" applyProtection="0"/>
    <xf numFmtId="0" fontId="14"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0" fontId="14" fillId="0" borderId="0" applyFont="0" applyFill="0" applyBorder="0" applyAlignment="0" applyProtection="0"/>
    <xf numFmtId="175"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6" fontId="14" fillId="0" borderId="0" applyFont="0" applyFill="0" applyBorder="0" applyAlignment="0" applyProtection="0"/>
    <xf numFmtId="164" fontId="14" fillId="0" borderId="0" applyFont="0" applyFill="0" applyBorder="0" applyAlignment="0" applyProtection="0"/>
    <xf numFmtId="183"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83" fontId="14"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66" fontId="35"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0"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75" fontId="33"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4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0" fontId="35" fillId="0" borderId="0"/>
    <xf numFmtId="0" fontId="35" fillId="0" borderId="0"/>
    <xf numFmtId="0" fontId="35" fillId="0" borderId="0"/>
    <xf numFmtId="0" fontId="35" fillId="0" borderId="0"/>
    <xf numFmtId="0" fontId="1" fillId="0" borderId="0"/>
    <xf numFmtId="0" fontId="35" fillId="0" borderId="0"/>
    <xf numFmtId="0" fontId="35" fillId="0" borderId="0"/>
    <xf numFmtId="0" fontId="1" fillId="0" borderId="0"/>
    <xf numFmtId="0" fontId="14" fillId="0" borderId="0"/>
    <xf numFmtId="0" fontId="14" fillId="0" borderId="0"/>
    <xf numFmtId="0" fontId="37" fillId="0" borderId="0"/>
    <xf numFmtId="0" fontId="35" fillId="0" borderId="0"/>
    <xf numFmtId="0" fontId="35" fillId="0" borderId="0"/>
    <xf numFmtId="0" fontId="14" fillId="0" borderId="0"/>
    <xf numFmtId="0" fontId="14" fillId="0" borderId="0"/>
    <xf numFmtId="0" fontId="14" fillId="0" borderId="0"/>
    <xf numFmtId="0" fontId="1" fillId="0" borderId="0"/>
    <xf numFmtId="0" fontId="1" fillId="0" borderId="0"/>
    <xf numFmtId="0" fontId="14" fillId="0" borderId="0"/>
    <xf numFmtId="9" fontId="14" fillId="0" borderId="0" applyFont="0" applyFill="0" applyBorder="0" applyAlignment="0" applyProtection="0"/>
    <xf numFmtId="9" fontId="3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9"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9"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5"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24" borderId="0" applyNumberFormat="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3" fillId="0" borderId="0"/>
    <xf numFmtId="0" fontId="33" fillId="9" borderId="43" applyNumberFormat="0" applyFont="0" applyAlignment="0" applyProtection="0"/>
    <xf numFmtId="0" fontId="33" fillId="9" borderId="43" applyNumberFormat="0" applyFont="0" applyAlignment="0" applyProtection="0"/>
    <xf numFmtId="9" fontId="33" fillId="0" borderId="0" applyFont="0" applyFill="0" applyBorder="0" applyAlignment="0" applyProtection="0"/>
    <xf numFmtId="0" fontId="1" fillId="0" borderId="0"/>
    <xf numFmtId="0" fontId="14" fillId="0" borderId="0" applyNumberFormat="0" applyFill="0" applyBorder="0" applyAlignment="0" applyProtection="0"/>
    <xf numFmtId="175" fontId="14" fillId="0" borderId="0" applyFont="0" applyFill="0" applyBorder="0" applyAlignment="0" applyProtection="0"/>
    <xf numFmtId="43" fontId="14"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28" borderId="0" applyNumberFormat="0" applyBorder="0" applyAlignment="0" applyProtection="0"/>
    <xf numFmtId="0" fontId="33" fillId="31" borderId="0" applyNumberFormat="0" applyBorder="0" applyAlignment="0" applyProtection="0"/>
    <xf numFmtId="0" fontId="33"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8" fillId="35"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9" fillId="27" borderId="0" applyNumberFormat="0" applyBorder="0" applyAlignment="0" applyProtection="0"/>
    <xf numFmtId="0" fontId="40" fillId="39" borderId="44" applyNumberFormat="0" applyAlignment="0" applyProtection="0"/>
    <xf numFmtId="0" fontId="41" fillId="0" borderId="45" applyNumberFormat="0" applyFill="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43" borderId="0" applyNumberFormat="0" applyBorder="0" applyAlignment="0" applyProtection="0"/>
    <xf numFmtId="0" fontId="42" fillId="26" borderId="0" applyNumberFormat="0" applyBorder="0" applyAlignment="0" applyProtection="0"/>
    <xf numFmtId="191" fontId="14" fillId="0" borderId="0" applyFont="0" applyFill="0" applyBorder="0" applyAlignment="0" applyProtection="0"/>
    <xf numFmtId="192" fontId="14" fillId="0" borderId="0" applyFont="0" applyFill="0" applyBorder="0" applyAlignment="0" applyProtection="0"/>
    <xf numFmtId="0" fontId="43" fillId="44" borderId="0" applyNumberFormat="0" applyBorder="0" applyAlignment="0" applyProtection="0"/>
    <xf numFmtId="0" fontId="14" fillId="0" borderId="0"/>
    <xf numFmtId="0" fontId="14" fillId="0" borderId="0"/>
    <xf numFmtId="0" fontId="14" fillId="0" borderId="0"/>
    <xf numFmtId="0" fontId="1" fillId="0" borderId="0"/>
    <xf numFmtId="0" fontId="44" fillId="0" borderId="0"/>
    <xf numFmtId="0" fontId="1" fillId="0" borderId="0"/>
    <xf numFmtId="0" fontId="1" fillId="0" borderId="0"/>
    <xf numFmtId="0" fontId="44" fillId="0" borderId="0"/>
    <xf numFmtId="0" fontId="14" fillId="0" borderId="0"/>
    <xf numFmtId="0" fontId="14" fillId="0" borderId="0"/>
    <xf numFmtId="0" fontId="44" fillId="0" borderId="0"/>
    <xf numFmtId="0" fontId="33" fillId="0" borderId="0"/>
    <xf numFmtId="0" fontId="14" fillId="0" borderId="0"/>
    <xf numFmtId="0" fontId="14" fillId="0" borderId="0" applyNumberFormat="0" applyFill="0" applyBorder="0" applyAlignment="0" applyProtection="0"/>
    <xf numFmtId="0" fontId="14"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 fillId="0" borderId="0"/>
    <xf numFmtId="0" fontId="14" fillId="0" borderId="0"/>
    <xf numFmtId="0" fontId="44" fillId="0" borderId="0"/>
    <xf numFmtId="0" fontId="1" fillId="0" borderId="0"/>
    <xf numFmtId="0" fontId="44" fillId="0" borderId="0"/>
    <xf numFmtId="0" fontId="14" fillId="45" borderId="46" applyNumberFormat="0" applyFont="0" applyAlignment="0" applyProtection="0"/>
    <xf numFmtId="0" fontId="33" fillId="9" borderId="43" applyNumberFormat="0" applyFont="0" applyAlignment="0" applyProtection="0"/>
    <xf numFmtId="0" fontId="1" fillId="9" borderId="43" applyNumberFormat="0" applyFont="0" applyAlignment="0" applyProtection="0"/>
    <xf numFmtId="0" fontId="33" fillId="9" borderId="43" applyNumberFormat="0" applyFont="0" applyAlignment="0" applyProtection="0"/>
    <xf numFmtId="0" fontId="1" fillId="9" borderId="43" applyNumberFormat="0" applyFont="0" applyAlignment="0" applyProtection="0"/>
    <xf numFmtId="0" fontId="33" fillId="9" borderId="43" applyNumberFormat="0" applyFont="0" applyAlignment="0" applyProtection="0"/>
    <xf numFmtId="0" fontId="1" fillId="9" borderId="43" applyNumberFormat="0" applyFont="0" applyAlignment="0" applyProtection="0"/>
    <xf numFmtId="0" fontId="1" fillId="9" borderId="43" applyNumberFormat="0" applyFont="0" applyAlignment="0" applyProtection="0"/>
    <xf numFmtId="0" fontId="1" fillId="9" borderId="43" applyNumberFormat="0" applyFont="0" applyAlignment="0" applyProtection="0"/>
    <xf numFmtId="0" fontId="45" fillId="46" borderId="47" applyNumberFormat="0" applyAlignment="0" applyProtection="0"/>
    <xf numFmtId="43" fontId="14" fillId="0" borderId="0" applyFon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43" fontId="14" fillId="0" borderId="0" applyFont="0" applyFill="0" applyBorder="0" applyAlignment="0" applyProtection="0"/>
    <xf numFmtId="175" fontId="33" fillId="0" borderId="0" applyFont="0" applyFill="0" applyBorder="0" applyAlignment="0" applyProtection="0"/>
    <xf numFmtId="175" fontId="1" fillId="0" borderId="0" applyFont="0" applyFill="0" applyBorder="0" applyAlignment="0" applyProtection="0"/>
    <xf numFmtId="175" fontId="33"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175" fontId="33" fillId="0" borderId="0" applyFont="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14"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175" fontId="33" fillId="0" borderId="0" applyFont="0" applyFill="0" applyBorder="0" applyAlignment="0" applyProtection="0"/>
    <xf numFmtId="0" fontId="33" fillId="0" borderId="0"/>
    <xf numFmtId="43"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4" fillId="0" borderId="0" applyFont="0" applyFill="0" applyBorder="0" applyAlignment="0" applyProtection="0"/>
    <xf numFmtId="175" fontId="33"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cellStyleXfs>
  <cellXfs count="445">
    <xf numFmtId="0" fontId="0" fillId="0" borderId="0" xfId="0"/>
    <xf numFmtId="0" fontId="9" fillId="0" borderId="0" xfId="0" applyFont="1"/>
    <xf numFmtId="167" fontId="9" fillId="0" borderId="0" xfId="1" applyNumberFormat="1" applyFont="1"/>
    <xf numFmtId="0" fontId="10" fillId="0" borderId="0" xfId="0" applyFont="1" applyAlignment="1">
      <alignment horizontal="right"/>
    </xf>
    <xf numFmtId="0" fontId="10" fillId="0" borderId="0" xfId="0" applyFont="1"/>
    <xf numFmtId="0" fontId="9" fillId="0" borderId="0" xfId="0" applyFont="1" applyAlignment="1">
      <alignment horizontal="right"/>
    </xf>
    <xf numFmtId="0" fontId="12" fillId="0" borderId="2" xfId="0" applyFont="1" applyBorder="1" applyAlignment="1">
      <alignment vertical="center" wrapText="1"/>
    </xf>
    <xf numFmtId="167" fontId="13" fillId="0" borderId="0" xfId="1" applyNumberFormat="1" applyFont="1"/>
    <xf numFmtId="0" fontId="10" fillId="0" borderId="0" xfId="0" applyFont="1" applyAlignment="1">
      <alignment wrapText="1"/>
    </xf>
    <xf numFmtId="0" fontId="9" fillId="0" borderId="0" xfId="0" applyFont="1" applyAlignment="1">
      <alignment wrapText="1"/>
    </xf>
    <xf numFmtId="0" fontId="10" fillId="0" borderId="3" xfId="0" applyFont="1" applyBorder="1" applyAlignment="1">
      <alignment vertical="center" wrapText="1"/>
    </xf>
    <xf numFmtId="0" fontId="10" fillId="0" borderId="3" xfId="0" applyFont="1" applyBorder="1" applyAlignment="1">
      <alignment horizontal="left" vertical="center" wrapText="1"/>
    </xf>
    <xf numFmtId="0" fontId="10" fillId="0" borderId="0" xfId="0" applyFont="1" applyAlignment="1">
      <alignment vertical="center"/>
    </xf>
    <xf numFmtId="0" fontId="9" fillId="0" borderId="0" xfId="0" applyFont="1" applyAlignment="1">
      <alignment horizontal="left" wrapText="1"/>
    </xf>
    <xf numFmtId="3" fontId="9" fillId="0" borderId="0" xfId="0" applyNumberFormat="1" applyFont="1" applyAlignment="1">
      <alignment horizontal="right" wrapText="1"/>
    </xf>
    <xf numFmtId="3" fontId="9" fillId="0" borderId="0" xfId="0" applyNumberFormat="1" applyFont="1" applyAlignment="1">
      <alignment horizontal="left" wrapText="1"/>
    </xf>
    <xf numFmtId="167" fontId="9" fillId="0" borderId="0" xfId="1" applyNumberFormat="1" applyFont="1" applyAlignment="1">
      <alignment horizontal="right" wrapText="1"/>
    </xf>
    <xf numFmtId="167" fontId="9" fillId="0" borderId="0" xfId="0" applyNumberFormat="1" applyFont="1"/>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9" fillId="0" borderId="0" xfId="0" applyFont="1" applyAlignment="1">
      <alignment horizontal="center" wrapText="1"/>
    </xf>
    <xf numFmtId="167" fontId="9" fillId="0" borderId="0" xfId="1" applyNumberFormat="1" applyFont="1" applyAlignment="1">
      <alignment horizontal="center" wrapText="1"/>
    </xf>
    <xf numFmtId="0" fontId="16" fillId="0" borderId="2" xfId="0" applyFont="1" applyBorder="1" applyAlignment="1">
      <alignment horizontal="center" vertical="center" wrapText="1"/>
    </xf>
    <xf numFmtId="3" fontId="16" fillId="0" borderId="2" xfId="0" applyNumberFormat="1" applyFont="1" applyBorder="1" applyAlignment="1">
      <alignment horizontal="right" vertical="center" wrapText="1"/>
    </xf>
    <xf numFmtId="10" fontId="16" fillId="0" borderId="2" xfId="0" applyNumberFormat="1" applyFont="1" applyBorder="1" applyAlignment="1">
      <alignment horizontal="center" vertical="center" wrapText="1"/>
    </xf>
    <xf numFmtId="0" fontId="16" fillId="0" borderId="6" xfId="0" applyFont="1" applyBorder="1" applyAlignment="1">
      <alignment horizontal="center" vertical="center" wrapText="1"/>
    </xf>
    <xf numFmtId="9" fontId="16" fillId="0" borderId="6" xfId="0" applyNumberFormat="1" applyFont="1" applyBorder="1" applyAlignment="1">
      <alignment horizontal="center" vertical="center" wrapText="1"/>
    </xf>
    <xf numFmtId="0" fontId="16" fillId="0" borderId="7" xfId="0" applyFont="1" applyBorder="1"/>
    <xf numFmtId="0" fontId="12" fillId="0" borderId="2" xfId="0" applyFont="1" applyBorder="1" applyAlignment="1">
      <alignment horizontal="justify" vertical="center" wrapText="1"/>
    </xf>
    <xf numFmtId="165" fontId="12" fillId="0" borderId="2" xfId="2" applyFont="1" applyBorder="1" applyAlignment="1">
      <alignment horizontal="center" vertical="center" wrapText="1"/>
    </xf>
    <xf numFmtId="9" fontId="12" fillId="0" borderId="2" xfId="0" applyNumberFormat="1" applyFont="1" applyBorder="1" applyAlignment="1">
      <alignment horizontal="center" vertical="center" wrapText="1"/>
    </xf>
    <xf numFmtId="0" fontId="16" fillId="0" borderId="2" xfId="0" applyFont="1" applyBorder="1" applyAlignment="1">
      <alignment horizontal="center"/>
    </xf>
    <xf numFmtId="169" fontId="16" fillId="0" borderId="2" xfId="5" applyNumberFormat="1" applyFont="1" applyBorder="1" applyAlignment="1">
      <alignment horizontal="right" vertical="center"/>
    </xf>
    <xf numFmtId="165" fontId="9" fillId="0" borderId="0" xfId="2" applyFont="1"/>
    <xf numFmtId="0" fontId="12" fillId="0" borderId="2" xfId="0" applyFont="1" applyBorder="1" applyAlignment="1">
      <alignment horizontal="center"/>
    </xf>
    <xf numFmtId="169" fontId="12" fillId="0" borderId="2" xfId="5" applyNumberFormat="1" applyFont="1" applyBorder="1" applyAlignment="1">
      <alignment horizontal="center"/>
    </xf>
    <xf numFmtId="9" fontId="12" fillId="0" borderId="2" xfId="0" applyNumberFormat="1" applyFont="1" applyBorder="1" applyAlignment="1">
      <alignment horizontal="center"/>
    </xf>
    <xf numFmtId="0" fontId="9" fillId="0" borderId="0" xfId="0" applyFont="1" applyAlignment="1">
      <alignment horizontal="center"/>
    </xf>
    <xf numFmtId="0" fontId="10" fillId="0" borderId="0" xfId="0" applyFont="1" applyAlignment="1">
      <alignment horizontal="center"/>
    </xf>
    <xf numFmtId="169" fontId="10" fillId="0" borderId="0" xfId="5" applyNumberFormat="1" applyFont="1" applyAlignment="1">
      <alignment horizontal="center"/>
    </xf>
    <xf numFmtId="9" fontId="10" fillId="0" borderId="0" xfId="0" applyNumberFormat="1" applyFont="1" applyAlignment="1">
      <alignment horizontal="center"/>
    </xf>
    <xf numFmtId="0" fontId="14" fillId="0" borderId="0" xfId="0" applyFont="1"/>
    <xf numFmtId="0" fontId="13" fillId="0" borderId="0" xfId="0" applyFont="1"/>
    <xf numFmtId="0" fontId="17" fillId="0" borderId="0" xfId="0" applyFont="1"/>
    <xf numFmtId="0" fontId="9" fillId="0" borderId="0" xfId="0" applyFont="1" applyAlignment="1">
      <alignment horizontal="left" vertical="center" wrapText="1"/>
    </xf>
    <xf numFmtId="0" fontId="9" fillId="0" borderId="0" xfId="0" applyFont="1" applyAlignment="1">
      <alignment horizontal="right" vertical="center"/>
    </xf>
    <xf numFmtId="0" fontId="9" fillId="0" borderId="0" xfId="0" applyFont="1" applyAlignment="1">
      <alignment horizontal="left" vertical="center"/>
    </xf>
    <xf numFmtId="0" fontId="9" fillId="0" borderId="0" xfId="0" applyFont="1" applyAlignment="1">
      <alignment horizontal="right" vertical="top"/>
    </xf>
    <xf numFmtId="0" fontId="10" fillId="2" borderId="0" xfId="0" applyFont="1" applyFill="1" applyAlignment="1">
      <alignment horizontal="center"/>
    </xf>
    <xf numFmtId="0" fontId="9" fillId="2" borderId="0" xfId="0" applyFont="1" applyFill="1"/>
    <xf numFmtId="0" fontId="10" fillId="2" borderId="0" xfId="0" applyFont="1" applyFill="1" applyAlignment="1">
      <alignment horizontal="center" wrapText="1"/>
    </xf>
    <xf numFmtId="0" fontId="9" fillId="2" borderId="0" xfId="0" applyFont="1" applyFill="1" applyAlignment="1">
      <alignment wrapText="1"/>
    </xf>
    <xf numFmtId="0" fontId="9" fillId="2" borderId="0" xfId="0" applyFont="1" applyFill="1" applyAlignment="1">
      <alignment horizontal="center" wrapText="1"/>
    </xf>
    <xf numFmtId="0" fontId="18" fillId="3" borderId="8" xfId="0" applyFont="1" applyFill="1" applyBorder="1" applyAlignment="1">
      <alignment horizontal="center"/>
    </xf>
    <xf numFmtId="0" fontId="18" fillId="3" borderId="9" xfId="0" applyFont="1" applyFill="1" applyBorder="1" applyAlignment="1">
      <alignment horizontal="center"/>
    </xf>
    <xf numFmtId="0" fontId="10" fillId="3" borderId="9" xfId="0" applyFont="1" applyFill="1" applyBorder="1" applyAlignment="1">
      <alignment horizontal="center" wrapText="1"/>
    </xf>
    <xf numFmtId="0" fontId="18" fillId="3" borderId="10" xfId="0" applyFont="1" applyFill="1" applyBorder="1" applyAlignment="1">
      <alignment horizontal="center"/>
    </xf>
    <xf numFmtId="0" fontId="18" fillId="2" borderId="11" xfId="0" applyFont="1" applyFill="1" applyBorder="1"/>
    <xf numFmtId="0" fontId="18" fillId="0" borderId="12" xfId="0" applyFont="1"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10" fillId="0" borderId="11" xfId="0" applyFont="1" applyBorder="1"/>
    <xf numFmtId="0" fontId="10" fillId="0" borderId="12" xfId="0" applyFont="1" applyBorder="1" applyAlignment="1">
      <alignment horizontal="center"/>
    </xf>
    <xf numFmtId="0" fontId="10" fillId="2" borderId="0" xfId="0" applyFont="1" applyFill="1"/>
    <xf numFmtId="0" fontId="10" fillId="0" borderId="13" xfId="0" applyFont="1" applyBorder="1" applyAlignment="1">
      <alignment horizontal="center"/>
    </xf>
    <xf numFmtId="0" fontId="13" fillId="2" borderId="0" xfId="0" applyFont="1" applyFill="1"/>
    <xf numFmtId="0" fontId="9" fillId="0" borderId="11" xfId="0" applyFont="1" applyBorder="1"/>
    <xf numFmtId="165" fontId="9" fillId="0" borderId="12" xfId="2" applyFont="1" applyFill="1" applyBorder="1" applyAlignment="1">
      <alignment horizontal="center"/>
    </xf>
    <xf numFmtId="0" fontId="19" fillId="4" borderId="13" xfId="0" applyFont="1" applyFill="1" applyBorder="1" applyAlignment="1">
      <alignment horizontal="left" wrapText="1"/>
    </xf>
    <xf numFmtId="0" fontId="9" fillId="2" borderId="11" xfId="0" applyFont="1" applyFill="1" applyBorder="1"/>
    <xf numFmtId="0" fontId="19" fillId="4" borderId="13" xfId="0" applyFont="1" applyFill="1" applyBorder="1" applyAlignment="1">
      <alignment wrapText="1"/>
    </xf>
    <xf numFmtId="170" fontId="10" fillId="0" borderId="9" xfId="1" applyNumberFormat="1" applyFont="1" applyFill="1" applyBorder="1"/>
    <xf numFmtId="0" fontId="18" fillId="4" borderId="13" xfId="0" applyFont="1" applyFill="1" applyBorder="1" applyAlignment="1">
      <alignment horizontal="left" wrapText="1"/>
    </xf>
    <xf numFmtId="0" fontId="10" fillId="2" borderId="11" xfId="0" applyFont="1" applyFill="1" applyBorder="1"/>
    <xf numFmtId="0" fontId="9" fillId="0" borderId="11" xfId="0" applyFont="1" applyBorder="1" applyAlignment="1">
      <alignment vertical="center"/>
    </xf>
    <xf numFmtId="0" fontId="19" fillId="2" borderId="11" xfId="0" applyFont="1" applyFill="1" applyBorder="1"/>
    <xf numFmtId="170" fontId="18" fillId="4" borderId="9" xfId="1" applyNumberFormat="1" applyFont="1" applyFill="1" applyBorder="1"/>
    <xf numFmtId="165" fontId="10" fillId="0" borderId="9" xfId="2" applyFont="1" applyFill="1" applyBorder="1"/>
    <xf numFmtId="0" fontId="18" fillId="2" borderId="11" xfId="0" applyFont="1" applyFill="1" applyBorder="1" applyAlignment="1">
      <alignment vertical="center"/>
    </xf>
    <xf numFmtId="170" fontId="9" fillId="2" borderId="0" xfId="0" applyNumberFormat="1" applyFont="1" applyFill="1"/>
    <xf numFmtId="0" fontId="18" fillId="2" borderId="11" xfId="0" applyFont="1" applyFill="1" applyBorder="1" applyAlignment="1">
      <alignment wrapText="1"/>
    </xf>
    <xf numFmtId="41" fontId="9" fillId="0" borderId="12" xfId="2" applyNumberFormat="1" applyFont="1" applyFill="1" applyBorder="1" applyAlignment="1">
      <alignment horizontal="center"/>
    </xf>
    <xf numFmtId="165" fontId="18" fillId="4" borderId="9" xfId="2" applyFont="1" applyFill="1" applyBorder="1"/>
    <xf numFmtId="0" fontId="10" fillId="2" borderId="0" xfId="0" applyFont="1" applyFill="1" applyAlignment="1">
      <alignment vertical="center"/>
    </xf>
    <xf numFmtId="170" fontId="10" fillId="2" borderId="0" xfId="0" applyNumberFormat="1" applyFont="1" applyFill="1" applyAlignment="1">
      <alignment vertical="center"/>
    </xf>
    <xf numFmtId="0" fontId="13" fillId="2" borderId="0" xfId="0" applyFont="1" applyFill="1" applyAlignment="1">
      <alignment vertical="center"/>
    </xf>
    <xf numFmtId="0" fontId="10" fillId="2" borderId="11" xfId="0" applyFont="1" applyFill="1" applyBorder="1" applyAlignment="1">
      <alignment vertical="center" wrapText="1"/>
    </xf>
    <xf numFmtId="0" fontId="9" fillId="0" borderId="11" xfId="0" applyFont="1" applyBorder="1" applyAlignment="1">
      <alignment wrapText="1"/>
    </xf>
    <xf numFmtId="165" fontId="9" fillId="2" borderId="0" xfId="2" applyFont="1" applyFill="1"/>
    <xf numFmtId="170" fontId="18" fillId="0" borderId="9" xfId="1" applyNumberFormat="1" applyFont="1" applyFill="1" applyBorder="1"/>
    <xf numFmtId="41" fontId="9" fillId="2" borderId="0" xfId="0" applyNumberFormat="1" applyFont="1" applyFill="1"/>
    <xf numFmtId="0" fontId="18" fillId="3" borderId="8" xfId="0" applyFont="1" applyFill="1" applyBorder="1"/>
    <xf numFmtId="0" fontId="18" fillId="3" borderId="9" xfId="0" applyFont="1" applyFill="1" applyBorder="1"/>
    <xf numFmtId="170" fontId="18" fillId="3" borderId="9" xfId="1" applyNumberFormat="1" applyFont="1" applyFill="1" applyBorder="1"/>
    <xf numFmtId="0" fontId="10" fillId="3" borderId="14" xfId="0" applyFont="1" applyFill="1" applyBorder="1"/>
    <xf numFmtId="170" fontId="13" fillId="2" borderId="0" xfId="0" applyNumberFormat="1" applyFont="1" applyFill="1"/>
    <xf numFmtId="0" fontId="18" fillId="3" borderId="14" xfId="0" applyFont="1" applyFill="1" applyBorder="1"/>
    <xf numFmtId="0" fontId="14" fillId="4" borderId="15" xfId="0" applyFont="1" applyFill="1" applyBorder="1"/>
    <xf numFmtId="0" fontId="14" fillId="4" borderId="16" xfId="0" applyFont="1" applyFill="1" applyBorder="1"/>
    <xf numFmtId="170" fontId="14" fillId="4" borderId="9" xfId="1" applyNumberFormat="1" applyFont="1" applyFill="1" applyBorder="1"/>
    <xf numFmtId="43" fontId="9" fillId="2" borderId="0" xfId="0" applyNumberFormat="1" applyFont="1" applyFill="1"/>
    <xf numFmtId="0" fontId="10" fillId="2" borderId="0" xfId="0" applyFont="1" applyFill="1" applyAlignment="1">
      <alignment horizontal="left"/>
    </xf>
    <xf numFmtId="0" fontId="18" fillId="2" borderId="23" xfId="0" applyFont="1" applyFill="1" applyBorder="1"/>
    <xf numFmtId="0" fontId="18" fillId="2" borderId="22" xfId="0" applyFont="1" applyFill="1" applyBorder="1" applyAlignment="1">
      <alignment horizontal="center"/>
    </xf>
    <xf numFmtId="0" fontId="9" fillId="0" borderId="23" xfId="0" applyFont="1" applyBorder="1"/>
    <xf numFmtId="0" fontId="9" fillId="0" borderId="22" xfId="0" applyFont="1" applyBorder="1" applyAlignment="1">
      <alignment horizontal="center"/>
    </xf>
    <xf numFmtId="0" fontId="18" fillId="2" borderId="23" xfId="0" applyFont="1" applyFill="1" applyBorder="1" applyAlignment="1">
      <alignment vertical="center"/>
    </xf>
    <xf numFmtId="0" fontId="9" fillId="2" borderId="0" xfId="0" applyFont="1" applyFill="1" applyAlignment="1">
      <alignment vertical="center"/>
    </xf>
    <xf numFmtId="9" fontId="9" fillId="2" borderId="0" xfId="3" applyFont="1" applyFill="1"/>
    <xf numFmtId="0" fontId="9" fillId="0" borderId="23" xfId="0" applyFont="1" applyBorder="1" applyAlignment="1">
      <alignment vertical="center" wrapText="1"/>
    </xf>
    <xf numFmtId="0" fontId="9" fillId="0" borderId="22" xfId="0" applyFont="1" applyBorder="1" applyAlignment="1">
      <alignment horizontal="center" vertical="center" wrapText="1"/>
    </xf>
    <xf numFmtId="0" fontId="18" fillId="5" borderId="23" xfId="0" applyFont="1" applyFill="1" applyBorder="1"/>
    <xf numFmtId="0" fontId="19" fillId="0" borderId="23" xfId="0" applyFont="1" applyBorder="1"/>
    <xf numFmtId="0" fontId="19" fillId="0" borderId="22" xfId="0" applyFont="1" applyBorder="1" applyAlignment="1">
      <alignment horizontal="center"/>
    </xf>
    <xf numFmtId="0" fontId="19" fillId="2" borderId="23" xfId="0" applyFont="1" applyFill="1" applyBorder="1"/>
    <xf numFmtId="0" fontId="19" fillId="2" borderId="22" xfId="0" applyFont="1" applyFill="1" applyBorder="1" applyAlignment="1">
      <alignment horizontal="center"/>
    </xf>
    <xf numFmtId="0" fontId="19" fillId="2" borderId="20" xfId="0" applyFont="1" applyFill="1" applyBorder="1"/>
    <xf numFmtId="0" fontId="18" fillId="2" borderId="21" xfId="0" applyFont="1" applyFill="1" applyBorder="1" applyAlignment="1">
      <alignment horizontal="center"/>
    </xf>
    <xf numFmtId="0" fontId="9" fillId="2" borderId="0" xfId="0" applyFont="1" applyFill="1" applyAlignment="1">
      <alignment horizontal="center"/>
    </xf>
    <xf numFmtId="0" fontId="14" fillId="0" borderId="0" xfId="0" applyFont="1" applyAlignment="1">
      <alignment horizontal="center"/>
    </xf>
    <xf numFmtId="0" fontId="15" fillId="0" borderId="0" xfId="0" applyFont="1"/>
    <xf numFmtId="0" fontId="15" fillId="2" borderId="0" xfId="0" applyFont="1" applyFill="1" applyAlignment="1">
      <alignment horizontal="center"/>
    </xf>
    <xf numFmtId="0" fontId="14" fillId="0" borderId="0" xfId="6"/>
    <xf numFmtId="0" fontId="21" fillId="0" borderId="0" xfId="6" applyFont="1" applyAlignment="1">
      <alignment horizontal="center"/>
    </xf>
    <xf numFmtId="0" fontId="21" fillId="3" borderId="30" xfId="7" applyFont="1" applyFill="1" applyBorder="1" applyAlignment="1">
      <alignment horizontal="center" vertical="center" wrapText="1"/>
    </xf>
    <xf numFmtId="172" fontId="21" fillId="0" borderId="32" xfId="7" applyNumberFormat="1" applyFont="1" applyBorder="1" applyAlignment="1">
      <alignment horizontal="center" vertical="center" wrapText="1"/>
    </xf>
    <xf numFmtId="0" fontId="19" fillId="0" borderId="31" xfId="7" applyFont="1" applyBorder="1" applyAlignment="1">
      <alignment vertical="center"/>
    </xf>
    <xf numFmtId="0" fontId="19" fillId="0" borderId="4" xfId="7" applyFont="1" applyBorder="1" applyAlignment="1">
      <alignment vertical="center"/>
    </xf>
    <xf numFmtId="172" fontId="14" fillId="0" borderId="32" xfId="7" applyNumberFormat="1" applyFont="1" applyBorder="1" applyAlignment="1">
      <alignment horizontal="center" vertical="center" wrapText="1"/>
    </xf>
    <xf numFmtId="0" fontId="15" fillId="0" borderId="0" xfId="6" applyFont="1"/>
    <xf numFmtId="165" fontId="23" fillId="0" borderId="0" xfId="2" applyFont="1"/>
    <xf numFmtId="0" fontId="19" fillId="6" borderId="31" xfId="7" applyFont="1" applyFill="1" applyBorder="1" applyAlignment="1">
      <alignment vertical="center"/>
    </xf>
    <xf numFmtId="0" fontId="19" fillId="6" borderId="4" xfId="7" applyFont="1" applyFill="1" applyBorder="1" applyAlignment="1">
      <alignment vertical="center"/>
    </xf>
    <xf numFmtId="172" fontId="14" fillId="6" borderId="32" xfId="7" applyNumberFormat="1" applyFont="1" applyFill="1" applyBorder="1" applyAlignment="1">
      <alignment horizontal="center" vertical="center" wrapText="1"/>
    </xf>
    <xf numFmtId="172" fontId="21" fillId="3" borderId="32" xfId="7" applyNumberFormat="1" applyFont="1" applyFill="1" applyBorder="1" applyAlignment="1">
      <alignment vertical="center"/>
    </xf>
    <xf numFmtId="165" fontId="19" fillId="0" borderId="4" xfId="2" applyFont="1" applyBorder="1" applyAlignment="1">
      <alignment vertical="center"/>
    </xf>
    <xf numFmtId="172" fontId="14" fillId="0" borderId="32" xfId="7" applyNumberFormat="1" applyFont="1" applyBorder="1" applyAlignment="1">
      <alignment vertical="center"/>
    </xf>
    <xf numFmtId="165" fontId="0" fillId="0" borderId="0" xfId="2" applyFont="1"/>
    <xf numFmtId="41" fontId="0" fillId="0" borderId="0" xfId="0" applyNumberFormat="1"/>
    <xf numFmtId="0" fontId="19" fillId="0" borderId="31" xfId="7" applyFont="1" applyBorder="1" applyAlignment="1">
      <alignment horizontal="left" vertical="center"/>
    </xf>
    <xf numFmtId="0" fontId="19" fillId="0" borderId="4" xfId="7" applyFont="1" applyBorder="1" applyAlignment="1">
      <alignment horizontal="left" vertical="center"/>
    </xf>
    <xf numFmtId="172" fontId="9" fillId="0" borderId="32" xfId="7" applyNumberFormat="1" applyFont="1" applyBorder="1" applyAlignment="1">
      <alignment vertical="center"/>
    </xf>
    <xf numFmtId="172" fontId="14" fillId="6" borderId="32" xfId="7" applyNumberFormat="1" applyFont="1" applyFill="1" applyBorder="1" applyAlignment="1">
      <alignment vertical="center"/>
    </xf>
    <xf numFmtId="0" fontId="9" fillId="6" borderId="31" xfId="7" applyFont="1" applyFill="1" applyBorder="1" applyAlignment="1">
      <alignment horizontal="left" vertical="center"/>
    </xf>
    <xf numFmtId="0" fontId="19" fillId="6" borderId="4" xfId="7" applyFont="1" applyFill="1" applyBorder="1" applyAlignment="1">
      <alignment horizontal="left" vertical="center"/>
    </xf>
    <xf numFmtId="172" fontId="21" fillId="0" borderId="32" xfId="7" applyNumberFormat="1" applyFont="1" applyBorder="1" applyAlignment="1">
      <alignment vertical="center"/>
    </xf>
    <xf numFmtId="172" fontId="18" fillId="3" borderId="32" xfId="7" applyNumberFormat="1" applyFont="1" applyFill="1" applyBorder="1" applyAlignment="1">
      <alignment vertical="center"/>
    </xf>
    <xf numFmtId="0" fontId="18" fillId="0" borderId="31" xfId="7" applyFont="1" applyBorder="1" applyAlignment="1">
      <alignment vertical="center"/>
    </xf>
    <xf numFmtId="0" fontId="18" fillId="0" borderId="4" xfId="7" applyFont="1" applyBorder="1" applyAlignment="1">
      <alignment vertical="center"/>
    </xf>
    <xf numFmtId="172" fontId="21" fillId="0" borderId="32" xfId="7" applyNumberFormat="1" applyFont="1" applyBorder="1"/>
    <xf numFmtId="172" fontId="21" fillId="3" borderId="35" xfId="7" applyNumberFormat="1" applyFont="1" applyFill="1" applyBorder="1" applyAlignment="1">
      <alignment vertical="center"/>
    </xf>
    <xf numFmtId="165" fontId="14" fillId="0" borderId="0" xfId="2" applyFont="1"/>
    <xf numFmtId="41" fontId="15" fillId="0" borderId="0" xfId="6" applyNumberFormat="1" applyFont="1"/>
    <xf numFmtId="41" fontId="14" fillId="0" borderId="0" xfId="6" applyNumberFormat="1"/>
    <xf numFmtId="0" fontId="21" fillId="2" borderId="0" xfId="0" applyFont="1" applyFill="1" applyAlignment="1">
      <alignment horizontal="center"/>
    </xf>
    <xf numFmtId="0" fontId="21" fillId="0" borderId="0" xfId="6" applyFont="1"/>
    <xf numFmtId="0" fontId="21" fillId="7" borderId="37" xfId="6" applyFont="1" applyFill="1" applyBorder="1" applyAlignment="1">
      <alignment horizontal="center" vertical="center" wrapText="1"/>
    </xf>
    <xf numFmtId="0" fontId="24" fillId="0" borderId="0" xfId="6" applyFont="1"/>
    <xf numFmtId="0" fontId="21" fillId="7" borderId="26" xfId="6" applyFont="1" applyFill="1" applyBorder="1" applyAlignment="1">
      <alignment horizontal="center" vertical="center" wrapText="1"/>
    </xf>
    <xf numFmtId="165" fontId="10" fillId="3" borderId="2" xfId="2" applyFont="1" applyFill="1" applyBorder="1" applyAlignment="1">
      <alignment horizontal="center" vertical="center" wrapText="1"/>
    </xf>
    <xf numFmtId="165" fontId="21" fillId="3" borderId="2" xfId="2" applyFont="1" applyFill="1" applyBorder="1" applyAlignment="1">
      <alignment horizontal="center" vertical="center" wrapText="1"/>
    </xf>
    <xf numFmtId="165" fontId="14" fillId="0" borderId="2" xfId="2" applyFont="1" applyBorder="1" applyAlignment="1">
      <alignment horizontal="center" vertical="center" wrapText="1"/>
    </xf>
    <xf numFmtId="165" fontId="14" fillId="0" borderId="26" xfId="2" applyFont="1" applyBorder="1" applyAlignment="1">
      <alignment horizontal="center" vertical="center" wrapText="1"/>
    </xf>
    <xf numFmtId="165" fontId="15" fillId="0" borderId="2" xfId="2" applyFont="1" applyBorder="1" applyAlignment="1">
      <alignment horizontal="center" vertical="center" wrapText="1"/>
    </xf>
    <xf numFmtId="165" fontId="14" fillId="0" borderId="2" xfId="2" applyFont="1" applyFill="1" applyBorder="1" applyAlignment="1">
      <alignment horizontal="center" vertical="center" wrapText="1"/>
    </xf>
    <xf numFmtId="165" fontId="9" fillId="0" borderId="2" xfId="2" applyFont="1" applyBorder="1" applyAlignment="1">
      <alignment horizontal="center" vertical="center" wrapText="1"/>
    </xf>
    <xf numFmtId="171" fontId="14" fillId="0" borderId="2" xfId="2" applyNumberFormat="1" applyFont="1" applyBorder="1" applyAlignment="1">
      <alignment horizontal="center" vertical="center" wrapText="1"/>
    </xf>
    <xf numFmtId="165" fontId="21" fillId="3" borderId="26" xfId="2" applyFont="1" applyFill="1" applyBorder="1" applyAlignment="1">
      <alignment horizontal="center" vertical="center" wrapText="1"/>
    </xf>
    <xf numFmtId="172" fontId="20" fillId="0" borderId="0" xfId="6" applyNumberFormat="1" applyFont="1"/>
    <xf numFmtId="165" fontId="21" fillId="3" borderId="39" xfId="2" applyFont="1" applyFill="1" applyBorder="1" applyAlignment="1">
      <alignment horizontal="center" vertical="center" wrapText="1"/>
    </xf>
    <xf numFmtId="171" fontId="21" fillId="3" borderId="39" xfId="2" applyNumberFormat="1" applyFont="1" applyFill="1" applyBorder="1" applyAlignment="1">
      <alignment horizontal="center" vertical="center" wrapText="1"/>
    </xf>
    <xf numFmtId="171" fontId="21" fillId="3" borderId="40" xfId="2" applyNumberFormat="1" applyFont="1" applyFill="1" applyBorder="1" applyAlignment="1">
      <alignment horizontal="center" vertical="center" wrapText="1"/>
    </xf>
    <xf numFmtId="3" fontId="14" fillId="0" borderId="0" xfId="6" applyNumberFormat="1"/>
    <xf numFmtId="0" fontId="14" fillId="0" borderId="0" xfId="6" applyAlignment="1">
      <alignment horizontal="center"/>
    </xf>
    <xf numFmtId="0" fontId="14" fillId="0" borderId="0" xfId="6" applyAlignment="1">
      <alignment horizontal="left"/>
    </xf>
    <xf numFmtId="165" fontId="20" fillId="8" borderId="0" xfId="2" applyFont="1" applyFill="1"/>
    <xf numFmtId="0" fontId="13" fillId="0" borderId="0" xfId="6" applyFont="1"/>
    <xf numFmtId="0" fontId="25" fillId="0" borderId="0" xfId="0" applyFont="1" applyAlignment="1">
      <alignment vertical="center"/>
    </xf>
    <xf numFmtId="0" fontId="26" fillId="0" borderId="0" xfId="0" applyFont="1" applyAlignment="1">
      <alignment vertical="center"/>
    </xf>
    <xf numFmtId="0" fontId="9" fillId="0" borderId="0" xfId="0" applyFont="1" applyAlignment="1">
      <alignment vertical="center" wrapText="1"/>
    </xf>
    <xf numFmtId="0" fontId="17" fillId="0" borderId="0" xfId="0" applyFont="1" applyAlignment="1">
      <alignment vertical="center"/>
    </xf>
    <xf numFmtId="0" fontId="0" fillId="0" borderId="0" xfId="0" applyAlignment="1">
      <alignment vertical="center" wrapText="1"/>
    </xf>
    <xf numFmtId="0" fontId="9" fillId="0" borderId="0" xfId="0" applyFont="1" applyAlignment="1">
      <alignment vertical="center"/>
    </xf>
    <xf numFmtId="0" fontId="9" fillId="0" borderId="0" xfId="0" applyFont="1" applyAlignment="1">
      <alignment vertical="top" wrapText="1"/>
    </xf>
    <xf numFmtId="0" fontId="9" fillId="0" borderId="0" xfId="0" applyFont="1" applyAlignment="1">
      <alignment horizontal="justify" vertical="center"/>
    </xf>
    <xf numFmtId="0" fontId="10" fillId="0" borderId="0" xfId="0" applyFont="1" applyAlignment="1">
      <alignment horizontal="justify" vertical="center"/>
    </xf>
    <xf numFmtId="0" fontId="10" fillId="0" borderId="0" xfId="0" applyFont="1" applyAlignment="1">
      <alignment horizontal="left" vertical="top"/>
    </xf>
    <xf numFmtId="0" fontId="0" fillId="0" borderId="0" xfId="0" applyAlignment="1">
      <alignment vertical="center"/>
    </xf>
    <xf numFmtId="0" fontId="10" fillId="0" borderId="2" xfId="0" applyFont="1" applyBorder="1" applyAlignment="1">
      <alignment horizontal="center" vertical="center"/>
    </xf>
    <xf numFmtId="0" fontId="10" fillId="0" borderId="3" xfId="0" applyFont="1" applyBorder="1" applyAlignment="1">
      <alignment horizontal="center" vertical="center" wrapText="1"/>
    </xf>
    <xf numFmtId="0" fontId="9" fillId="0" borderId="3" xfId="0" applyFont="1" applyBorder="1" applyAlignment="1">
      <alignment horizontal="center"/>
    </xf>
    <xf numFmtId="173" fontId="9" fillId="0" borderId="2" xfId="2" applyNumberFormat="1" applyFont="1" applyBorder="1"/>
    <xf numFmtId="0" fontId="10" fillId="0" borderId="2" xfId="0" applyFont="1" applyBorder="1" applyAlignment="1">
      <alignment horizontal="center" vertical="center" wrapText="1"/>
    </xf>
    <xf numFmtId="0" fontId="9" fillId="0" borderId="2" xfId="0" applyFont="1" applyBorder="1" applyAlignment="1" applyProtection="1">
      <alignment horizontal="left"/>
      <protection locked="0"/>
    </xf>
    <xf numFmtId="0" fontId="9" fillId="0" borderId="2" xfId="0" applyFont="1" applyBorder="1" applyAlignment="1">
      <alignment horizontal="center"/>
    </xf>
    <xf numFmtId="166" fontId="9" fillId="0" borderId="2" xfId="1" applyFont="1" applyBorder="1" applyProtection="1">
      <protection locked="0"/>
    </xf>
    <xf numFmtId="166" fontId="9" fillId="0" borderId="2" xfId="1" applyFont="1" applyBorder="1"/>
    <xf numFmtId="170" fontId="9" fillId="0" borderId="2" xfId="1" applyNumberFormat="1" applyFont="1" applyBorder="1"/>
    <xf numFmtId="170" fontId="9" fillId="0" borderId="2" xfId="1" applyNumberFormat="1" applyFont="1" applyBorder="1" applyProtection="1">
      <protection locked="0"/>
    </xf>
    <xf numFmtId="170" fontId="9" fillId="0" borderId="0" xfId="0" applyNumberFormat="1" applyFont="1"/>
    <xf numFmtId="0" fontId="10" fillId="0" borderId="2" xfId="0" applyFont="1" applyBorder="1" applyAlignment="1" applyProtection="1">
      <alignment horizontal="left"/>
      <protection locked="0"/>
    </xf>
    <xf numFmtId="0" fontId="9" fillId="0" borderId="2" xfId="0" applyFont="1" applyBorder="1"/>
    <xf numFmtId="174" fontId="9" fillId="0" borderId="2" xfId="2" applyNumberFormat="1" applyFont="1" applyBorder="1"/>
    <xf numFmtId="173" fontId="9" fillId="0" borderId="2" xfId="2" applyNumberFormat="1" applyFont="1" applyFill="1" applyBorder="1" applyProtection="1"/>
    <xf numFmtId="166" fontId="9" fillId="0" borderId="2" xfId="1" applyFont="1" applyFill="1" applyBorder="1"/>
    <xf numFmtId="173" fontId="9" fillId="0" borderId="2" xfId="1" applyNumberFormat="1" applyFont="1" applyFill="1" applyBorder="1"/>
    <xf numFmtId="172" fontId="9" fillId="0" borderId="2" xfId="1" applyNumberFormat="1" applyFont="1" applyFill="1" applyBorder="1"/>
    <xf numFmtId="165" fontId="9" fillId="0" borderId="2" xfId="2" applyFont="1" applyFill="1" applyBorder="1" applyProtection="1">
      <protection locked="0"/>
    </xf>
    <xf numFmtId="173" fontId="9" fillId="0" borderId="2" xfId="2" applyNumberFormat="1" applyFont="1" applyFill="1" applyBorder="1"/>
    <xf numFmtId="165" fontId="9" fillId="0" borderId="2" xfId="2" applyFont="1" applyFill="1" applyBorder="1"/>
    <xf numFmtId="166" fontId="14" fillId="0" borderId="2" xfId="1" applyFont="1" applyBorder="1"/>
    <xf numFmtId="171" fontId="9" fillId="0" borderId="2" xfId="2" applyNumberFormat="1" applyFont="1" applyFill="1" applyBorder="1"/>
    <xf numFmtId="41" fontId="9" fillId="0" borderId="2" xfId="2" applyNumberFormat="1" applyFont="1" applyFill="1" applyBorder="1"/>
    <xf numFmtId="43" fontId="9" fillId="0" borderId="2" xfId="0" applyNumberFormat="1" applyFont="1" applyBorder="1"/>
    <xf numFmtId="0" fontId="10" fillId="0" borderId="2" xfId="0" applyFont="1" applyBorder="1"/>
    <xf numFmtId="166" fontId="15" fillId="0" borderId="2" xfId="1" applyFont="1" applyBorder="1"/>
    <xf numFmtId="165" fontId="10" fillId="0" borderId="2" xfId="2" applyFont="1" applyFill="1" applyBorder="1"/>
    <xf numFmtId="165" fontId="9" fillId="0" borderId="2" xfId="2" applyFont="1" applyBorder="1" applyProtection="1"/>
    <xf numFmtId="171" fontId="9" fillId="0" borderId="2" xfId="2" applyNumberFormat="1" applyFont="1" applyBorder="1"/>
    <xf numFmtId="173" fontId="9" fillId="0" borderId="0" xfId="0" applyNumberFormat="1" applyFont="1"/>
    <xf numFmtId="41" fontId="13" fillId="0" borderId="0" xfId="0" applyNumberFormat="1" applyFont="1"/>
    <xf numFmtId="41" fontId="10" fillId="0" borderId="2" xfId="0" applyNumberFormat="1" applyFont="1" applyBorder="1"/>
    <xf numFmtId="171" fontId="10" fillId="0" borderId="2" xfId="2" applyNumberFormat="1" applyFont="1" applyBorder="1"/>
    <xf numFmtId="41" fontId="10" fillId="0" borderId="0" xfId="0" applyNumberFormat="1" applyFont="1"/>
    <xf numFmtId="165" fontId="15" fillId="0" borderId="0" xfId="2" applyFont="1"/>
    <xf numFmtId="0" fontId="10" fillId="0" borderId="2" xfId="0" applyFont="1" applyBorder="1" applyAlignment="1">
      <alignment horizontal="center"/>
    </xf>
    <xf numFmtId="0" fontId="10" fillId="0" borderId="3" xfId="0" applyFont="1" applyBorder="1" applyAlignment="1">
      <alignment horizontal="center" vertical="center"/>
    </xf>
    <xf numFmtId="0" fontId="9" fillId="0" borderId="2" xfId="0" applyFont="1" applyBorder="1" applyAlignment="1">
      <alignment horizontal="left"/>
    </xf>
    <xf numFmtId="165" fontId="9" fillId="0" borderId="3" xfId="2" applyFont="1" applyBorder="1" applyAlignment="1">
      <alignment wrapText="1"/>
    </xf>
    <xf numFmtId="165" fontId="9" fillId="0" borderId="3" xfId="2" applyFont="1" applyBorder="1"/>
    <xf numFmtId="165" fontId="9" fillId="0" borderId="2" xfId="2" applyFont="1" applyBorder="1"/>
    <xf numFmtId="165" fontId="9" fillId="0" borderId="3" xfId="2" applyFont="1" applyBorder="1" applyAlignment="1"/>
    <xf numFmtId="165" fontId="10" fillId="0" borderId="3" xfId="2" applyFont="1" applyBorder="1" applyAlignment="1"/>
    <xf numFmtId="165" fontId="9" fillId="0" borderId="2" xfId="2" applyFont="1" applyBorder="1" applyAlignment="1"/>
    <xf numFmtId="3" fontId="9" fillId="0" borderId="0" xfId="0" applyNumberFormat="1" applyFont="1"/>
    <xf numFmtId="165" fontId="9" fillId="0" borderId="0" xfId="2" applyFont="1" applyFill="1" applyBorder="1"/>
    <xf numFmtId="165" fontId="10" fillId="0" borderId="2" xfId="2" applyFont="1" applyBorder="1"/>
    <xf numFmtId="41" fontId="9" fillId="0" borderId="0" xfId="0" applyNumberFormat="1" applyFont="1"/>
    <xf numFmtId="0" fontId="10" fillId="0" borderId="2" xfId="0" applyFont="1" applyBorder="1" applyAlignment="1">
      <alignment horizontal="center" wrapText="1"/>
    </xf>
    <xf numFmtId="0" fontId="9" fillId="0" borderId="2" xfId="0" applyFont="1" applyBorder="1" applyAlignment="1">
      <alignment vertical="center"/>
    </xf>
    <xf numFmtId="0" fontId="9" fillId="0" borderId="2" xfId="0" applyFont="1" applyBorder="1" applyAlignment="1">
      <alignment horizontal="center" vertical="center" wrapText="1"/>
    </xf>
    <xf numFmtId="165" fontId="9" fillId="0" borderId="2" xfId="2" applyFont="1" applyBorder="1" applyAlignment="1" applyProtection="1">
      <alignment vertical="center"/>
    </xf>
    <xf numFmtId="165" fontId="9" fillId="0" borderId="2" xfId="2" applyFont="1" applyBorder="1" applyAlignment="1" applyProtection="1">
      <alignment vertical="center"/>
      <protection locked="0"/>
    </xf>
    <xf numFmtId="0" fontId="10" fillId="0" borderId="2" xfId="0" applyFont="1" applyBorder="1" applyAlignment="1">
      <alignment vertical="center"/>
    </xf>
    <xf numFmtId="165" fontId="10" fillId="0" borderId="2" xfId="2" applyFont="1" applyBorder="1" applyAlignment="1" applyProtection="1">
      <alignment vertical="center"/>
    </xf>
    <xf numFmtId="165" fontId="10" fillId="0" borderId="2" xfId="2" applyFont="1" applyBorder="1" applyAlignment="1" applyProtection="1">
      <alignment vertical="center"/>
      <protection locked="0"/>
    </xf>
    <xf numFmtId="165" fontId="14" fillId="0" borderId="2" xfId="2" applyFont="1" applyBorder="1"/>
    <xf numFmtId="171" fontId="14" fillId="0" borderId="2" xfId="2" applyNumberFormat="1" applyFont="1" applyFill="1" applyBorder="1"/>
    <xf numFmtId="0" fontId="28" fillId="0" borderId="0" xfId="0" applyFont="1"/>
    <xf numFmtId="0" fontId="14" fillId="0" borderId="0" xfId="0" applyFont="1" applyAlignment="1">
      <alignment vertical="center"/>
    </xf>
    <xf numFmtId="0" fontId="29" fillId="0" borderId="2" xfId="0" applyFont="1" applyBorder="1"/>
    <xf numFmtId="165" fontId="9" fillId="0" borderId="2" xfId="2" applyFont="1" applyBorder="1" applyAlignment="1">
      <alignment horizontal="left"/>
    </xf>
    <xf numFmtId="0" fontId="10" fillId="0" borderId="2" xfId="0" applyFont="1" applyBorder="1" applyAlignment="1">
      <alignment horizontal="left"/>
    </xf>
    <xf numFmtId="0" fontId="29" fillId="0" borderId="2" xfId="0" applyFont="1" applyBorder="1" applyAlignment="1">
      <alignment horizontal="left"/>
    </xf>
    <xf numFmtId="165" fontId="9" fillId="0" borderId="2" xfId="2" applyFont="1" applyFill="1" applyBorder="1" applyAlignment="1">
      <alignment horizontal="left"/>
    </xf>
    <xf numFmtId="165" fontId="9" fillId="0" borderId="0" xfId="2" applyFont="1" applyBorder="1"/>
    <xf numFmtId="0" fontId="17" fillId="0" borderId="0" xfId="0" applyFont="1" applyAlignment="1">
      <alignment horizontal="left" vertical="center" wrapText="1"/>
    </xf>
    <xf numFmtId="0" fontId="10"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center" vertical="center" wrapText="1"/>
    </xf>
    <xf numFmtId="165" fontId="9" fillId="0" borderId="0" xfId="2" applyFont="1" applyAlignment="1">
      <alignment horizontal="right" vertical="center" wrapText="1"/>
    </xf>
    <xf numFmtId="0" fontId="28" fillId="0" borderId="0" xfId="0" applyFont="1" applyAlignment="1">
      <alignment horizontal="left" vertical="center" wrapText="1"/>
    </xf>
    <xf numFmtId="41" fontId="10" fillId="0" borderId="41" xfId="0" applyNumberFormat="1" applyFont="1" applyBorder="1" applyAlignment="1">
      <alignment horizontal="right" vertical="center" wrapText="1"/>
    </xf>
    <xf numFmtId="165" fontId="10" fillId="0" borderId="41" xfId="2" applyFont="1" applyBorder="1" applyAlignment="1">
      <alignment horizontal="right" vertical="center" wrapText="1"/>
    </xf>
    <xf numFmtId="0" fontId="17" fillId="0" borderId="0" xfId="0" applyFont="1" applyAlignment="1">
      <alignment horizontal="right" vertical="center" wrapText="1"/>
    </xf>
    <xf numFmtId="165" fontId="9" fillId="0" borderId="0" xfId="2" applyFont="1" applyAlignment="1">
      <alignment horizontal="right"/>
    </xf>
    <xf numFmtId="0" fontId="30" fillId="0" borderId="0" xfId="0" applyFont="1" applyAlignment="1">
      <alignment horizontal="left" vertical="center"/>
    </xf>
    <xf numFmtId="0" fontId="21" fillId="2" borderId="0" xfId="0" applyFont="1" applyFill="1" applyAlignment="1">
      <alignment horizontal="right"/>
    </xf>
    <xf numFmtId="0" fontId="9" fillId="0" borderId="2" xfId="0" applyFont="1" applyBorder="1" applyAlignment="1">
      <alignment vertical="center" wrapText="1"/>
    </xf>
    <xf numFmtId="165" fontId="9" fillId="0" borderId="2" xfId="2" applyFont="1" applyBorder="1" applyAlignment="1">
      <alignment vertical="center" wrapText="1"/>
    </xf>
    <xf numFmtId="0" fontId="18" fillId="5" borderId="22" xfId="0" applyFont="1" applyFill="1" applyBorder="1" applyAlignment="1">
      <alignment horizontal="center"/>
    </xf>
    <xf numFmtId="0" fontId="10" fillId="0" borderId="0" xfId="0" applyFont="1" applyAlignment="1">
      <alignment horizontal="center" wrapText="1"/>
    </xf>
    <xf numFmtId="0" fontId="21" fillId="0" borderId="0" xfId="6" applyFont="1" applyAlignment="1">
      <alignment horizontal="center"/>
    </xf>
    <xf numFmtId="0" fontId="14" fillId="0" borderId="0" xfId="0" applyFont="1" applyAlignment="1">
      <alignment horizontal="left"/>
    </xf>
    <xf numFmtId="165" fontId="18" fillId="3" borderId="2" xfId="2" applyFont="1" applyFill="1" applyBorder="1" applyAlignment="1">
      <alignment horizontal="center"/>
    </xf>
    <xf numFmtId="170" fontId="18" fillId="5" borderId="24" xfId="1" applyNumberFormat="1" applyFont="1" applyFill="1" applyBorder="1"/>
    <xf numFmtId="170" fontId="10" fillId="0" borderId="24" xfId="1" applyNumberFormat="1" applyFont="1" applyBorder="1"/>
    <xf numFmtId="170" fontId="9" fillId="0" borderId="24" xfId="1" applyNumberFormat="1" applyFont="1" applyBorder="1"/>
    <xf numFmtId="170" fontId="9" fillId="0" borderId="24" xfId="1" applyNumberFormat="1" applyFont="1" applyFill="1" applyBorder="1"/>
    <xf numFmtId="170" fontId="9" fillId="0" borderId="24" xfId="1" applyNumberFormat="1" applyFont="1" applyBorder="1" applyAlignment="1">
      <alignment vertical="center"/>
    </xf>
    <xf numFmtId="170" fontId="10" fillId="5" borderId="24" xfId="1" applyNumberFormat="1" applyFont="1" applyFill="1" applyBorder="1"/>
    <xf numFmtId="165" fontId="9" fillId="0" borderId="24" xfId="2" applyFont="1" applyBorder="1"/>
    <xf numFmtId="165" fontId="9" fillId="0" borderId="24" xfId="2" applyFont="1" applyBorder="1" applyAlignment="1">
      <alignment vertical="center"/>
    </xf>
    <xf numFmtId="170" fontId="10" fillId="5" borderId="2" xfId="2" applyNumberFormat="1" applyFont="1" applyFill="1" applyBorder="1"/>
    <xf numFmtId="170" fontId="10" fillId="0" borderId="6" xfId="2" applyNumberFormat="1" applyFont="1" applyBorder="1"/>
    <xf numFmtId="170" fontId="10" fillId="5" borderId="24" xfId="2" applyNumberFormat="1" applyFont="1" applyFill="1" applyBorder="1"/>
    <xf numFmtId="170" fontId="9" fillId="0" borderId="24" xfId="2" applyNumberFormat="1" applyFont="1" applyFill="1" applyBorder="1"/>
    <xf numFmtId="170" fontId="9" fillId="0" borderId="24" xfId="2" applyNumberFormat="1" applyFont="1" applyBorder="1"/>
    <xf numFmtId="170" fontId="9" fillId="0" borderId="23" xfId="2" applyNumberFormat="1" applyFont="1" applyFill="1" applyBorder="1"/>
    <xf numFmtId="170" fontId="9" fillId="0" borderId="27" xfId="1" applyNumberFormat="1" applyFont="1" applyBorder="1"/>
    <xf numFmtId="170" fontId="10" fillId="5" borderId="2" xfId="1" applyNumberFormat="1" applyFont="1" applyFill="1" applyBorder="1"/>
    <xf numFmtId="170" fontId="10" fillId="5" borderId="27" xfId="1" applyNumberFormat="1" applyFont="1" applyFill="1" applyBorder="1"/>
    <xf numFmtId="170" fontId="10" fillId="3" borderId="27" xfId="1" applyNumberFormat="1" applyFont="1" applyFill="1" applyBorder="1"/>
    <xf numFmtId="0" fontId="18" fillId="3" borderId="2" xfId="0" applyFont="1" applyFill="1" applyBorder="1" applyAlignment="1">
      <alignment horizontal="center"/>
    </xf>
    <xf numFmtId="0" fontId="18" fillId="5" borderId="24" xfId="0" applyFont="1" applyFill="1" applyBorder="1"/>
    <xf numFmtId="0" fontId="9" fillId="0" borderId="23" xfId="0" applyFont="1" applyBorder="1" applyAlignment="1">
      <alignment vertical="center"/>
    </xf>
    <xf numFmtId="0" fontId="9" fillId="2" borderId="23" xfId="0" applyFont="1" applyFill="1" applyBorder="1"/>
    <xf numFmtId="0" fontId="9" fillId="2" borderId="22" xfId="0" applyFont="1" applyFill="1" applyBorder="1" applyAlignment="1">
      <alignment horizontal="center"/>
    </xf>
    <xf numFmtId="0" fontId="18" fillId="5" borderId="2" xfId="0" applyFont="1" applyFill="1" applyBorder="1"/>
    <xf numFmtId="0" fontId="18" fillId="2" borderId="6" xfId="0" applyFont="1" applyFill="1" applyBorder="1"/>
    <xf numFmtId="0" fontId="19" fillId="0" borderId="24" xfId="0" applyFont="1" applyBorder="1"/>
    <xf numFmtId="0" fontId="19" fillId="2" borderId="24" xfId="0" applyFont="1" applyFill="1" applyBorder="1"/>
    <xf numFmtId="0" fontId="19" fillId="0" borderId="0" xfId="0" applyFont="1" applyAlignment="1">
      <alignment horizontal="center"/>
    </xf>
    <xf numFmtId="43" fontId="19" fillId="2" borderId="22" xfId="0" applyNumberFormat="1" applyFont="1" applyFill="1" applyBorder="1" applyAlignment="1">
      <alignment horizontal="center"/>
    </xf>
    <xf numFmtId="0" fontId="19" fillId="2" borderId="0" xfId="0" applyFont="1" applyFill="1"/>
    <xf numFmtId="0" fontId="18" fillId="2" borderId="24" xfId="0" applyFont="1" applyFill="1" applyBorder="1"/>
    <xf numFmtId="0" fontId="10" fillId="3" borderId="7" xfId="0" applyFont="1" applyFill="1" applyBorder="1"/>
    <xf numFmtId="0" fontId="10" fillId="3" borderId="42" xfId="0" applyFont="1" applyFill="1" applyBorder="1" applyAlignment="1">
      <alignment horizontal="center"/>
    </xf>
    <xf numFmtId="165" fontId="10" fillId="0" borderId="0" xfId="2" applyFont="1" applyAlignment="1">
      <alignment horizontal="center" wrapText="1"/>
    </xf>
    <xf numFmtId="165" fontId="14" fillId="0" borderId="0" xfId="2" applyFont="1" applyAlignment="1">
      <alignment horizontal="left"/>
    </xf>
    <xf numFmtId="0" fontId="10" fillId="2" borderId="0" xfId="0" applyFont="1" applyFill="1" applyAlignment="1">
      <alignment horizontal="right"/>
    </xf>
    <xf numFmtId="165" fontId="10" fillId="2" borderId="0" xfId="2" applyFont="1" applyFill="1" applyAlignment="1">
      <alignment horizontal="left"/>
    </xf>
    <xf numFmtId="166" fontId="9" fillId="2" borderId="0" xfId="1" applyFont="1" applyFill="1"/>
    <xf numFmtId="165" fontId="10" fillId="3" borderId="26" xfId="2" applyFont="1" applyFill="1" applyBorder="1" applyAlignment="1">
      <alignment horizontal="center" vertical="center" wrapText="1"/>
    </xf>
    <xf numFmtId="0" fontId="14" fillId="0" borderId="0" xfId="6" applyBorder="1"/>
    <xf numFmtId="170" fontId="10" fillId="2" borderId="0" xfId="1" applyNumberFormat="1" applyFont="1" applyFill="1" applyAlignment="1">
      <alignment horizontal="center"/>
    </xf>
    <xf numFmtId="17" fontId="10" fillId="0" borderId="2" xfId="0" applyNumberFormat="1" applyFont="1" applyBorder="1" applyAlignment="1">
      <alignment horizontal="center" vertical="center"/>
    </xf>
    <xf numFmtId="165" fontId="10" fillId="0" borderId="12" xfId="0" applyNumberFormat="1" applyFont="1" applyBorder="1" applyAlignment="1">
      <alignment horizontal="center"/>
    </xf>
    <xf numFmtId="166" fontId="9" fillId="0" borderId="12" xfId="0" applyNumberFormat="1" applyFont="1" applyBorder="1" applyAlignment="1">
      <alignment horizontal="center"/>
    </xf>
    <xf numFmtId="0" fontId="10" fillId="0" borderId="2" xfId="0" applyFont="1" applyFill="1" applyBorder="1" applyAlignment="1">
      <alignment horizontal="center" vertical="center"/>
    </xf>
    <xf numFmtId="0" fontId="9" fillId="0" borderId="2" xfId="0" applyFont="1" applyFill="1" applyBorder="1"/>
    <xf numFmtId="41" fontId="9" fillId="0" borderId="2" xfId="2" applyNumberFormat="1" applyFont="1" applyFill="1" applyBorder="1" applyProtection="1"/>
    <xf numFmtId="165" fontId="9" fillId="0" borderId="2" xfId="2" applyFont="1" applyFill="1" applyBorder="1" applyProtection="1"/>
    <xf numFmtId="41" fontId="10" fillId="0" borderId="2" xfId="0" applyNumberFormat="1" applyFont="1" applyFill="1" applyBorder="1"/>
    <xf numFmtId="165" fontId="10" fillId="0" borderId="2" xfId="2" applyFont="1" applyFill="1" applyBorder="1" applyProtection="1"/>
    <xf numFmtId="171" fontId="10" fillId="0" borderId="2" xfId="2" applyNumberFormat="1" applyFont="1" applyFill="1" applyBorder="1"/>
    <xf numFmtId="41" fontId="10" fillId="0" borderId="0" xfId="0" applyNumberFormat="1" applyFont="1" applyFill="1"/>
    <xf numFmtId="0" fontId="10" fillId="0" borderId="2" xfId="0" applyFont="1" applyFill="1" applyBorder="1" applyAlignment="1" applyProtection="1">
      <alignment horizontal="left"/>
      <protection locked="0"/>
    </xf>
    <xf numFmtId="0" fontId="9" fillId="0" borderId="2" xfId="0" applyFont="1" applyFill="1" applyBorder="1" applyAlignment="1" applyProtection="1">
      <alignment horizontal="left"/>
      <protection locked="0"/>
    </xf>
    <xf numFmtId="0" fontId="10" fillId="0" borderId="2" xfId="0" applyFont="1" applyFill="1" applyBorder="1"/>
    <xf numFmtId="0" fontId="10" fillId="0" borderId="0" xfId="0" applyFont="1" applyFill="1"/>
    <xf numFmtId="172" fontId="14" fillId="0" borderId="0" xfId="6" applyNumberFormat="1"/>
    <xf numFmtId="0" fontId="10" fillId="0" borderId="2" xfId="0" applyFont="1" applyFill="1" applyBorder="1" applyAlignment="1">
      <alignment horizontal="center" vertical="center" wrapText="1"/>
    </xf>
    <xf numFmtId="0" fontId="9" fillId="0" borderId="2" xfId="0" applyFont="1" applyFill="1" applyBorder="1" applyAlignment="1">
      <alignment vertical="center"/>
    </xf>
    <xf numFmtId="165" fontId="9" fillId="0" borderId="2" xfId="2" applyFont="1" applyFill="1" applyBorder="1" applyAlignment="1">
      <alignment horizontal="center" vertical="center" wrapText="1"/>
    </xf>
    <xf numFmtId="165" fontId="9" fillId="0" borderId="2" xfId="2" applyFont="1" applyFill="1" applyBorder="1" applyAlignment="1">
      <alignment horizontal="right" vertical="center" wrapText="1"/>
    </xf>
    <xf numFmtId="41"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17" fontId="10" fillId="0" borderId="2" xfId="0" applyNumberFormat="1" applyFont="1" applyFill="1" applyBorder="1" applyAlignment="1">
      <alignment horizontal="center" vertical="center"/>
    </xf>
    <xf numFmtId="0" fontId="9" fillId="0" borderId="3" xfId="0" applyFont="1" applyFill="1" applyBorder="1" applyAlignment="1">
      <alignment horizontal="center"/>
    </xf>
    <xf numFmtId="0" fontId="10" fillId="2" borderId="0" xfId="0" applyFont="1" applyFill="1" applyAlignment="1">
      <alignment horizontal="center"/>
    </xf>
    <xf numFmtId="0" fontId="18" fillId="2" borderId="0" xfId="0" applyFont="1" applyFill="1" applyBorder="1"/>
    <xf numFmtId="0" fontId="10" fillId="2" borderId="0" xfId="0" applyFont="1" applyFill="1" applyBorder="1"/>
    <xf numFmtId="0" fontId="19" fillId="4" borderId="0" xfId="0" applyFont="1" applyFill="1" applyBorder="1"/>
    <xf numFmtId="0" fontId="9" fillId="4" borderId="0" xfId="0" applyFont="1" applyFill="1" applyBorder="1" applyAlignment="1">
      <alignment vertical="center"/>
    </xf>
    <xf numFmtId="0" fontId="9" fillId="4" borderId="0" xfId="0" applyFont="1" applyFill="1" applyBorder="1"/>
    <xf numFmtId="0" fontId="21" fillId="4" borderId="0" xfId="0" applyFont="1" applyFill="1" applyBorder="1"/>
    <xf numFmtId="0" fontId="9" fillId="2" borderId="0" xfId="0" applyFont="1" applyFill="1" applyBorder="1"/>
    <xf numFmtId="170" fontId="9" fillId="2" borderId="0" xfId="0" applyNumberFormat="1" applyFont="1" applyFill="1" applyBorder="1"/>
    <xf numFmtId="0" fontId="18" fillId="4" borderId="0" xfId="0" applyFont="1" applyFill="1" applyBorder="1"/>
    <xf numFmtId="0" fontId="10" fillId="4" borderId="0" xfId="0" applyFont="1" applyFill="1" applyBorder="1"/>
    <xf numFmtId="0" fontId="9" fillId="0" borderId="0" xfId="0" applyFont="1" applyBorder="1" applyAlignment="1">
      <alignment horizontal="center"/>
    </xf>
    <xf numFmtId="0" fontId="14" fillId="0" borderId="0" xfId="0" applyFont="1" applyBorder="1"/>
    <xf numFmtId="0" fontId="9" fillId="0" borderId="0" xfId="0" applyFont="1" applyBorder="1"/>
    <xf numFmtId="0" fontId="14" fillId="0" borderId="0" xfId="0" applyFont="1" applyBorder="1" applyAlignment="1">
      <alignment wrapText="1"/>
    </xf>
    <xf numFmtId="0" fontId="18" fillId="0" borderId="0" xfId="0" applyFont="1" applyBorder="1"/>
    <xf numFmtId="0" fontId="10" fillId="0" borderId="0" xfId="0" applyFont="1" applyBorder="1" applyAlignment="1">
      <alignment horizontal="center"/>
    </xf>
    <xf numFmtId="0" fontId="18" fillId="0" borderId="0" xfId="0" applyFont="1" applyBorder="1" applyAlignment="1">
      <alignment wrapText="1"/>
    </xf>
    <xf numFmtId="166" fontId="9" fillId="2" borderId="0" xfId="0" applyNumberFormat="1" applyFont="1" applyFill="1" applyBorder="1"/>
    <xf numFmtId="0" fontId="9" fillId="2" borderId="13" xfId="0" applyFont="1" applyFill="1" applyBorder="1"/>
    <xf numFmtId="165" fontId="10" fillId="2" borderId="0" xfId="2" applyFont="1" applyFill="1"/>
    <xf numFmtId="0" fontId="21" fillId="7" borderId="2" xfId="6" applyFont="1" applyFill="1" applyBorder="1" applyAlignment="1">
      <alignment horizontal="center" vertical="center" wrapText="1"/>
    </xf>
    <xf numFmtId="165" fontId="14" fillId="0" borderId="0" xfId="6" applyNumberFormat="1"/>
    <xf numFmtId="0" fontId="10" fillId="2" borderId="0" xfId="0" applyFont="1" applyFill="1" applyAlignment="1">
      <alignment horizontal="center"/>
    </xf>
    <xf numFmtId="0" fontId="9" fillId="0" borderId="2" xfId="0" applyFont="1" applyBorder="1" applyAlignment="1">
      <alignment horizontal="left" vertical="center"/>
    </xf>
    <xf numFmtId="0" fontId="9" fillId="0" borderId="0" xfId="0" applyFont="1" applyAlignment="1">
      <alignment horizontal="left" wrapText="1"/>
    </xf>
    <xf numFmtId="168" fontId="14" fillId="0" borderId="2" xfId="0" applyNumberFormat="1" applyFont="1" applyBorder="1" applyAlignment="1">
      <alignment horizontal="left" vertical="center" wrapText="1"/>
    </xf>
    <xf numFmtId="1" fontId="9" fillId="0" borderId="2" xfId="0" quotePrefix="1" applyNumberFormat="1" applyFont="1" applyBorder="1" applyAlignment="1">
      <alignment horizontal="left" vertical="center"/>
    </xf>
    <xf numFmtId="1" fontId="9"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8" fillId="0" borderId="2" xfId="4" applyBorder="1" applyAlignment="1">
      <alignment horizontal="left" vertical="center"/>
    </xf>
    <xf numFmtId="0" fontId="12" fillId="0" borderId="2" xfId="0" applyFont="1" applyBorder="1" applyAlignment="1">
      <alignment horizontal="left" vertical="center" wrapText="1"/>
    </xf>
    <xf numFmtId="168" fontId="9" fillId="0" borderId="2" xfId="0" applyNumberFormat="1" applyFont="1" applyBorder="1" applyAlignment="1">
      <alignment horizontal="left" vertical="center"/>
    </xf>
    <xf numFmtId="0" fontId="10" fillId="0" borderId="1" xfId="0" applyFont="1" applyBorder="1" applyAlignment="1">
      <alignment horizont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left" vertical="center"/>
    </xf>
    <xf numFmtId="0" fontId="10" fillId="2" borderId="0" xfId="0" applyFont="1" applyFill="1" applyAlignment="1">
      <alignment horizontal="center" wrapText="1"/>
    </xf>
    <xf numFmtId="0" fontId="18" fillId="5" borderId="3" xfId="0" applyFont="1" applyFill="1" applyBorder="1" applyAlignment="1">
      <alignment horizontal="center"/>
    </xf>
    <xf numFmtId="0" fontId="18" fillId="5" borderId="5" xfId="0" applyFont="1" applyFill="1" applyBorder="1" applyAlignment="1">
      <alignment horizontal="center"/>
    </xf>
    <xf numFmtId="0" fontId="18" fillId="5" borderId="23" xfId="0" applyFont="1" applyFill="1" applyBorder="1" applyAlignment="1">
      <alignment horizontal="center"/>
    </xf>
    <xf numFmtId="0" fontId="18" fillId="5" borderId="22" xfId="0" applyFont="1" applyFill="1" applyBorder="1" applyAlignment="1">
      <alignment horizontal="center"/>
    </xf>
    <xf numFmtId="0" fontId="10" fillId="0" borderId="0" xfId="0" applyFont="1" applyAlignment="1">
      <alignment horizontal="center" wrapText="1"/>
    </xf>
    <xf numFmtId="0" fontId="18" fillId="5" borderId="20" xfId="0" applyFont="1" applyFill="1" applyBorder="1" applyAlignment="1">
      <alignment horizontal="center"/>
    </xf>
    <xf numFmtId="0" fontId="18" fillId="5" borderId="21" xfId="0" applyFont="1" applyFill="1" applyBorder="1" applyAlignment="1">
      <alignment horizontal="center"/>
    </xf>
    <xf numFmtId="0" fontId="18" fillId="3" borderId="3" xfId="0" applyFont="1" applyFill="1" applyBorder="1" applyAlignment="1">
      <alignment horizontal="center"/>
    </xf>
    <xf numFmtId="0" fontId="18" fillId="3" borderId="5" xfId="0" applyFont="1" applyFill="1" applyBorder="1" applyAlignment="1">
      <alignment horizontal="center"/>
    </xf>
    <xf numFmtId="0" fontId="18" fillId="3" borderId="31" xfId="7" applyFont="1" applyFill="1" applyBorder="1" applyAlignment="1">
      <alignment horizontal="left" vertical="center" wrapText="1"/>
    </xf>
    <xf numFmtId="0" fontId="18" fillId="3" borderId="4" xfId="7" applyFont="1" applyFill="1" applyBorder="1" applyAlignment="1">
      <alignment horizontal="left" vertical="center" wrapText="1"/>
    </xf>
    <xf numFmtId="0" fontId="18" fillId="0" borderId="31" xfId="7" applyFont="1" applyBorder="1" applyAlignment="1">
      <alignment horizontal="left" vertical="center" wrapText="1"/>
    </xf>
    <xf numFmtId="0" fontId="18" fillId="0" borderId="4" xfId="7" applyFont="1" applyBorder="1" applyAlignment="1">
      <alignment horizontal="left" vertical="center" wrapText="1"/>
    </xf>
    <xf numFmtId="0" fontId="18" fillId="3" borderId="33" xfId="7" applyFont="1" applyFill="1" applyBorder="1" applyAlignment="1">
      <alignment horizontal="left" vertical="center" wrapText="1"/>
    </xf>
    <xf numFmtId="0" fontId="18" fillId="3" borderId="34" xfId="7" applyFont="1" applyFill="1" applyBorder="1" applyAlignment="1">
      <alignment horizontal="left" vertical="center" wrapText="1"/>
    </xf>
    <xf numFmtId="0" fontId="21" fillId="0" borderId="0" xfId="6" applyFont="1" applyAlignment="1">
      <alignment horizontal="center"/>
    </xf>
    <xf numFmtId="0" fontId="21" fillId="0" borderId="0" xfId="6" applyFont="1" applyAlignment="1">
      <alignment horizontal="center" wrapText="1"/>
    </xf>
    <xf numFmtId="0" fontId="18" fillId="3" borderId="28" xfId="7" applyFont="1" applyFill="1" applyBorder="1" applyAlignment="1">
      <alignment horizontal="left" vertical="center" wrapText="1"/>
    </xf>
    <xf numFmtId="0" fontId="18" fillId="3" borderId="29" xfId="7" applyFont="1" applyFill="1" applyBorder="1" applyAlignment="1">
      <alignment horizontal="left" vertical="center" wrapText="1"/>
    </xf>
    <xf numFmtId="165" fontId="20" fillId="8" borderId="0" xfId="2" applyFont="1" applyFill="1" applyAlignment="1">
      <alignment horizontal="left"/>
    </xf>
    <xf numFmtId="0" fontId="14" fillId="0" borderId="25" xfId="6" applyBorder="1" applyAlignment="1">
      <alignment horizontal="left" vertical="center" wrapText="1"/>
    </xf>
    <xf numFmtId="0" fontId="14" fillId="0" borderId="2" xfId="6" applyBorder="1" applyAlignment="1">
      <alignment horizontal="left" vertical="center" wrapText="1"/>
    </xf>
    <xf numFmtId="0" fontId="21" fillId="0" borderId="25" xfId="6" applyFont="1" applyBorder="1" applyAlignment="1">
      <alignment horizontal="left" vertical="center" wrapText="1"/>
    </xf>
    <xf numFmtId="0" fontId="21" fillId="0" borderId="2" xfId="6" applyFont="1" applyBorder="1" applyAlignment="1">
      <alignment horizontal="left" vertical="center" wrapText="1"/>
    </xf>
    <xf numFmtId="0" fontId="21" fillId="3" borderId="25" xfId="6" applyFont="1" applyFill="1" applyBorder="1" applyAlignment="1">
      <alignment horizontal="left" vertical="center" wrapText="1"/>
    </xf>
    <xf numFmtId="0" fontId="21" fillId="3" borderId="2" xfId="6" applyFont="1" applyFill="1" applyBorder="1" applyAlignment="1">
      <alignment horizontal="left" vertical="center" wrapText="1"/>
    </xf>
    <xf numFmtId="0" fontId="21" fillId="3" borderId="38" xfId="6" applyFont="1" applyFill="1" applyBorder="1" applyAlignment="1">
      <alignment horizontal="left" vertical="center" wrapText="1"/>
    </xf>
    <xf numFmtId="0" fontId="21" fillId="3" borderId="39" xfId="6" applyFont="1" applyFill="1" applyBorder="1" applyAlignment="1">
      <alignment horizontal="left" vertical="center" wrapText="1"/>
    </xf>
    <xf numFmtId="0" fontId="14" fillId="0" borderId="0" xfId="0" applyFont="1" applyAlignment="1">
      <alignment horizontal="left"/>
    </xf>
    <xf numFmtId="0" fontId="21" fillId="0" borderId="0" xfId="6" applyFont="1" applyAlignment="1">
      <alignment horizontal="center" vertical="center" wrapText="1"/>
    </xf>
    <xf numFmtId="0" fontId="14" fillId="0" borderId="0" xfId="6" applyAlignment="1">
      <alignment horizontal="center"/>
    </xf>
    <xf numFmtId="0" fontId="21" fillId="7" borderId="17" xfId="6" applyFont="1" applyFill="1" applyBorder="1" applyAlignment="1">
      <alignment horizontal="center" vertical="center" wrapText="1"/>
    </xf>
    <xf numFmtId="0" fontId="21" fillId="7" borderId="36" xfId="6" applyFont="1" applyFill="1" applyBorder="1" applyAlignment="1">
      <alignment horizontal="center" vertical="center" wrapText="1"/>
    </xf>
    <xf numFmtId="0" fontId="21" fillId="7" borderId="25" xfId="6" applyFont="1" applyFill="1" applyBorder="1" applyAlignment="1">
      <alignment horizontal="center" vertical="center" wrapText="1"/>
    </xf>
    <xf numFmtId="0" fontId="21" fillId="7" borderId="2" xfId="6" applyFont="1" applyFill="1" applyBorder="1" applyAlignment="1">
      <alignment horizontal="center" vertical="center" wrapText="1"/>
    </xf>
    <xf numFmtId="0" fontId="21" fillId="7" borderId="18" xfId="6" applyFont="1" applyFill="1" applyBorder="1" applyAlignment="1">
      <alignment horizontal="center" vertical="center" wrapText="1"/>
    </xf>
    <xf numFmtId="0" fontId="21" fillId="7" borderId="29" xfId="6" applyFont="1" applyFill="1" applyBorder="1" applyAlignment="1">
      <alignment horizontal="center" vertical="center" wrapText="1"/>
    </xf>
    <xf numFmtId="0" fontId="21" fillId="7" borderId="19" xfId="6" applyFont="1" applyFill="1" applyBorder="1" applyAlignment="1">
      <alignment horizontal="center" vertical="center" wrapText="1"/>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9" fillId="0" borderId="0" xfId="0" applyFont="1" applyAlignment="1">
      <alignment horizontal="left" vertical="center" wrapText="1"/>
    </xf>
    <xf numFmtId="0" fontId="0" fillId="0" borderId="0" xfId="0" applyAlignment="1">
      <alignment horizontal="left" vertical="center" wrapText="1"/>
    </xf>
    <xf numFmtId="0" fontId="17" fillId="0" borderId="0" xfId="0" applyFont="1" applyAlignment="1">
      <alignment horizontal="left"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pplyProtection="1">
      <alignment horizontal="left"/>
      <protection locked="0"/>
    </xf>
    <xf numFmtId="0" fontId="10" fillId="0" borderId="6" xfId="0" applyFont="1" applyBorder="1" applyAlignment="1">
      <alignment horizontal="center" vertical="center"/>
    </xf>
    <xf numFmtId="0" fontId="10" fillId="0" borderId="27" xfId="0" applyFont="1" applyBorder="1" applyAlignment="1">
      <alignment horizontal="center" vertical="center"/>
    </xf>
    <xf numFmtId="0" fontId="10" fillId="0" borderId="6"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Border="1" applyAlignment="1">
      <alignment horizontal="left"/>
    </xf>
    <xf numFmtId="0" fontId="9" fillId="0" borderId="6"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left" vertical="center"/>
    </xf>
    <xf numFmtId="0" fontId="9" fillId="0" borderId="0" xfId="0" applyFont="1" applyAlignment="1">
      <alignment horizontal="left"/>
    </xf>
    <xf numFmtId="0" fontId="25" fillId="0" borderId="0" xfId="0" applyFont="1" applyAlignment="1">
      <alignment horizontal="center" vertical="center"/>
    </xf>
  </cellXfs>
  <cellStyles count="1593">
    <cellStyle name="          _x000d__x000a_386grabber=VGA.3GR_x000d__x000a_" xfId="1271"/>
    <cellStyle name="          _x000d__x000a_386grabber=VGA.3GR_x000d__x000a_ 10" xfId="1272"/>
    <cellStyle name="          _x000d__x000a_386grabber=VGA.3GR_x000d__x000a_ 11" xfId="1273"/>
    <cellStyle name="          _x000d__x000a_386grabber=VGA.3GR_x000d__x000a_ 2" xfId="1270"/>
    <cellStyle name="          _x000d__x000a_386grabber=VGA.3GR_x000d__x000a_ 3" xfId="1274"/>
    <cellStyle name="          _x000d__x000a_386grabber=VGA.3GR_x000d__x000a_ 4" xfId="1275"/>
    <cellStyle name="          _x000d__x000a_386grabber=VGA.3GR_x000d__x000a__Cuadro Activo Fijo MSU Agro Py 2008" xfId="1276"/>
    <cellStyle name="20% - Ênfase1" xfId="1277"/>
    <cellStyle name="20% - Ênfase2" xfId="1278"/>
    <cellStyle name="20% - Ênfase3" xfId="1279"/>
    <cellStyle name="20% - Ênfase4" xfId="1280"/>
    <cellStyle name="20% - Ênfase5" xfId="1281"/>
    <cellStyle name="20% - Ênfase6" xfId="1282"/>
    <cellStyle name="20% - Énfasis1 2" xfId="864"/>
    <cellStyle name="20% - Énfasis1 3" xfId="1283"/>
    <cellStyle name="20% - Énfasis1 4" xfId="1284"/>
    <cellStyle name="20% - Énfasis1 5" xfId="1285"/>
    <cellStyle name="20% - Énfasis2 2" xfId="865"/>
    <cellStyle name="20% - Énfasis2 3" xfId="1286"/>
    <cellStyle name="20% - Énfasis2 4" xfId="1287"/>
    <cellStyle name="20% - Énfasis2 5" xfId="1288"/>
    <cellStyle name="20% - Énfasis3 2" xfId="866"/>
    <cellStyle name="20% - Énfasis3 3" xfId="1289"/>
    <cellStyle name="20% - Énfasis3 4" xfId="1290"/>
    <cellStyle name="20% - Énfasis3 5" xfId="1291"/>
    <cellStyle name="20% - Énfasis4 2" xfId="867"/>
    <cellStyle name="20% - Énfasis4 3" xfId="1292"/>
    <cellStyle name="20% - Énfasis4 4" xfId="1293"/>
    <cellStyle name="20% - Énfasis4 5" xfId="1294"/>
    <cellStyle name="20% - Énfasis5 2" xfId="1295"/>
    <cellStyle name="20% - Énfasis5 3" xfId="1296"/>
    <cellStyle name="20% - Énfasis5 4" xfId="1297"/>
    <cellStyle name="20% - Énfasis5 5" xfId="1298"/>
    <cellStyle name="20% - Énfasis6 2" xfId="1299"/>
    <cellStyle name="20% - Énfasis6 3" xfId="1300"/>
    <cellStyle name="20% - Énfasis6 4" xfId="1301"/>
    <cellStyle name="20% - Énfasis6 5" xfId="1302"/>
    <cellStyle name="40% - Ênfase1" xfId="1303"/>
    <cellStyle name="40% - Ênfase2" xfId="1304"/>
    <cellStyle name="40% - Ênfase3" xfId="1305"/>
    <cellStyle name="40% - Ênfase4" xfId="1306"/>
    <cellStyle name="40% - Ênfase5" xfId="1307"/>
    <cellStyle name="40% - Ênfase6" xfId="1308"/>
    <cellStyle name="40% - Énfasis1 2" xfId="1309"/>
    <cellStyle name="40% - Énfasis1 3" xfId="1310"/>
    <cellStyle name="40% - Énfasis1 4" xfId="1311"/>
    <cellStyle name="40% - Énfasis1 5" xfId="1312"/>
    <cellStyle name="40% - Énfasis2 2" xfId="1313"/>
    <cellStyle name="40% - Énfasis2 3" xfId="1314"/>
    <cellStyle name="40% - Énfasis2 4" xfId="1315"/>
    <cellStyle name="40% - Énfasis2 5" xfId="1316"/>
    <cellStyle name="40% - Énfasis3 2" xfId="868"/>
    <cellStyle name="40% - Énfasis3 3" xfId="1317"/>
    <cellStyle name="40% - Énfasis3 4" xfId="1318"/>
    <cellStyle name="40% - Énfasis3 5" xfId="1319"/>
    <cellStyle name="40% - Énfasis4 2" xfId="1320"/>
    <cellStyle name="40% - Énfasis4 3" xfId="1321"/>
    <cellStyle name="40% - Énfasis4 4" xfId="1322"/>
    <cellStyle name="40% - Énfasis4 5" xfId="1323"/>
    <cellStyle name="40% - Énfasis5 2" xfId="1324"/>
    <cellStyle name="40% - Énfasis5 3" xfId="1325"/>
    <cellStyle name="40% - Énfasis5 4" xfId="1326"/>
    <cellStyle name="40% - Énfasis5 5" xfId="1327"/>
    <cellStyle name="40% - Énfasis6 2" xfId="1328"/>
    <cellStyle name="40% - Énfasis6 3" xfId="1329"/>
    <cellStyle name="40% - Énfasis6 4" xfId="1330"/>
    <cellStyle name="40% - Énfasis6 5" xfId="1331"/>
    <cellStyle name="60% - Ênfase1" xfId="1332"/>
    <cellStyle name="60% - Ênfase2" xfId="1333"/>
    <cellStyle name="60% - Ênfase3" xfId="1334"/>
    <cellStyle name="60% - Ênfase4" xfId="1335"/>
    <cellStyle name="60% - Ênfase5" xfId="1336"/>
    <cellStyle name="60% - Ênfase6" xfId="1337"/>
    <cellStyle name="60% - Énfasis3 2" xfId="869"/>
    <cellStyle name="60% - Énfasis4 2" xfId="870"/>
    <cellStyle name="60% - Énfasis6 2" xfId="871"/>
    <cellStyle name="a" xfId="34"/>
    <cellStyle name="Bom" xfId="1338"/>
    <cellStyle name="Célula de Verificação" xfId="1339"/>
    <cellStyle name="Célula Vinculada" xfId="1340"/>
    <cellStyle name="Comma [0] 2" xfId="1399"/>
    <cellStyle name="Comma [0] 2 2" xfId="1498"/>
    <cellStyle name="Comma [0] 3" xfId="1460"/>
    <cellStyle name="Comma 10" xfId="1451"/>
    <cellStyle name="Comma 11" xfId="1453"/>
    <cellStyle name="Comma 12" xfId="1437"/>
    <cellStyle name="Comma 13" xfId="1439"/>
    <cellStyle name="Comma 14" xfId="1455"/>
    <cellStyle name="Comma 15" xfId="1444"/>
    <cellStyle name="Comma 16" xfId="1443"/>
    <cellStyle name="Comma 17" xfId="1448"/>
    <cellStyle name="Comma 18" xfId="1446"/>
    <cellStyle name="Comma 19" xfId="1445"/>
    <cellStyle name="Comma 2" xfId="20"/>
    <cellStyle name="Comma 20" xfId="1438"/>
    <cellStyle name="Comma 21" xfId="1440"/>
    <cellStyle name="Comma 22" xfId="1449"/>
    <cellStyle name="Comma 23" xfId="1452"/>
    <cellStyle name="Comma 24" xfId="1436"/>
    <cellStyle name="Comma 25" xfId="1457"/>
    <cellStyle name="Comma 26" xfId="1537"/>
    <cellStyle name="Comma 27" xfId="1540"/>
    <cellStyle name="Comma 28" xfId="1572"/>
    <cellStyle name="Comma 29" xfId="1570"/>
    <cellStyle name="Comma 3" xfId="1394"/>
    <cellStyle name="Comma 30" xfId="1546"/>
    <cellStyle name="Comma 31" xfId="1549"/>
    <cellStyle name="Comma 32" xfId="1556"/>
    <cellStyle name="Comma 33" xfId="1547"/>
    <cellStyle name="Comma 34" xfId="1554"/>
    <cellStyle name="Comma 35" xfId="1564"/>
    <cellStyle name="Comma 36" xfId="1560"/>
    <cellStyle name="Comma 37" xfId="1553"/>
    <cellStyle name="Comma 38" xfId="1565"/>
    <cellStyle name="Comma 39" xfId="1552"/>
    <cellStyle name="Comma 4" xfId="1456"/>
    <cellStyle name="Comma 40" xfId="1567"/>
    <cellStyle name="Comma 41" xfId="1558"/>
    <cellStyle name="Comma 42" xfId="1562"/>
    <cellStyle name="Comma 43" xfId="1571"/>
    <cellStyle name="Comma 44" xfId="1557"/>
    <cellStyle name="Comma 45" xfId="1538"/>
    <cellStyle name="Comma 46" xfId="1548"/>
    <cellStyle name="Comma 47" xfId="1544"/>
    <cellStyle name="Comma 48" xfId="1563"/>
    <cellStyle name="Comma 49" xfId="1568"/>
    <cellStyle name="Comma 5" xfId="1454"/>
    <cellStyle name="Comma 50" xfId="1561"/>
    <cellStyle name="Comma 51" xfId="1559"/>
    <cellStyle name="Comma 52" xfId="1566"/>
    <cellStyle name="Comma 53" xfId="1569"/>
    <cellStyle name="Comma 54" xfId="1555"/>
    <cellStyle name="Comma 55" xfId="1550"/>
    <cellStyle name="Comma 56" xfId="1551"/>
    <cellStyle name="Comma 57" xfId="1545"/>
    <cellStyle name="Comma 58" xfId="1459"/>
    <cellStyle name="Comma 59" xfId="1494"/>
    <cellStyle name="Comma 6" xfId="1442"/>
    <cellStyle name="Comma 7" xfId="1450"/>
    <cellStyle name="Comma 8" xfId="1447"/>
    <cellStyle name="Comma 9" xfId="1441"/>
    <cellStyle name="Ênfase1" xfId="1341"/>
    <cellStyle name="Ênfase2" xfId="1342"/>
    <cellStyle name="Ênfase3" xfId="1343"/>
    <cellStyle name="Ênfase4" xfId="1344"/>
    <cellStyle name="Ênfase5" xfId="1345"/>
    <cellStyle name="Ênfase6" xfId="1346"/>
    <cellStyle name="Euro" xfId="35"/>
    <cellStyle name="Euro 2" xfId="36"/>
    <cellStyle name="Euro 2 2" xfId="119"/>
    <cellStyle name="Euro 2 3" xfId="118"/>
    <cellStyle name="Euro 3" xfId="120"/>
    <cellStyle name="Euro 4" xfId="117"/>
    <cellStyle name="Excel Built-in Normal" xfId="7"/>
    <cellStyle name="Excel Built-in Normal 2" xfId="1539"/>
    <cellStyle name="Excel Built-in Normal 3" xfId="1536"/>
    <cellStyle name="Hipervínculo" xfId="4" builtinId="8"/>
    <cellStyle name="Hipervínculo 2" xfId="19"/>
    <cellStyle name="Hipervínculo 2 2" xfId="122"/>
    <cellStyle name="Hipervínculo 2 3" xfId="121"/>
    <cellStyle name="Hipervínculo 3" xfId="1458"/>
    <cellStyle name="Incorreto" xfId="1347"/>
    <cellStyle name="Millares" xfId="1" builtinId="3"/>
    <cellStyle name="Millares [0]" xfId="2" builtinId="6"/>
    <cellStyle name="Millares [0] 2" xfId="21"/>
    <cellStyle name="Millares [0] 2 2" xfId="37"/>
    <cellStyle name="Millares [0] 2 2 2" xfId="125"/>
    <cellStyle name="Millares [0] 2 2 3" xfId="124"/>
    <cellStyle name="Millares [0] 2 3" xfId="38"/>
    <cellStyle name="Millares [0] 2 4" xfId="39"/>
    <cellStyle name="Millares [0] 2 5" xfId="123"/>
    <cellStyle name="Millares [0] 2_02- Informes 2013" xfId="40"/>
    <cellStyle name="Millares [0] 3" xfId="22"/>
    <cellStyle name="Millares [0] 3 2" xfId="23"/>
    <cellStyle name="Millares [0] 3 2 2" xfId="30"/>
    <cellStyle name="Millares [0] 3 2 2 2" xfId="127"/>
    <cellStyle name="Millares [0] 3 2 2 2 2" xfId="355"/>
    <cellStyle name="Millares [0] 3 2 2 2 2 2" xfId="712"/>
    <cellStyle name="Millares [0] 3 2 2 2 3" xfId="543"/>
    <cellStyle name="Millares [0] 3 2 2 3" xfId="126"/>
    <cellStyle name="Millares [0] 3 2 2 3 2" xfId="354"/>
    <cellStyle name="Millares [0] 3 2 2 3 2 2" xfId="711"/>
    <cellStyle name="Millares [0] 3 2 2 3 3" xfId="542"/>
    <cellStyle name="Millares [0] 3 2 2 4" xfId="325"/>
    <cellStyle name="Millares [0] 3 2 2 4 2" xfId="682"/>
    <cellStyle name="Millares [0] 3 2 2 5" xfId="514"/>
    <cellStyle name="Millares [0] 3 2 2 6" xfId="1404"/>
    <cellStyle name="Millares [0] 3 2 2 6 2" xfId="1503"/>
    <cellStyle name="Millares [0] 3 2 2 7" xfId="1579"/>
    <cellStyle name="Millares [0] 3 2 2 8" xfId="1465"/>
    <cellStyle name="Millares [0] 3 2 3" xfId="41"/>
    <cellStyle name="Millares [0] 3 2 3 2" xfId="326"/>
    <cellStyle name="Millares [0] 3 2 3 2 2" xfId="683"/>
    <cellStyle name="Millares [0] 3 2 3 3" xfId="515"/>
    <cellStyle name="Millares [0] 3 2 3 4" xfId="1406"/>
    <cellStyle name="Millares [0] 3 2 3 4 2" xfId="1505"/>
    <cellStyle name="Millares [0] 3 2 3 5" xfId="1577"/>
    <cellStyle name="Millares [0] 3 2 3 6" xfId="1467"/>
    <cellStyle name="Millares [0] 3 2 4" xfId="322"/>
    <cellStyle name="Millares [0] 3 2 4 2" xfId="680"/>
    <cellStyle name="Millares [0] 3 2 5" xfId="511"/>
    <cellStyle name="Millares [0] 3 2 6" xfId="1401"/>
    <cellStyle name="Millares [0] 3 2 6 2" xfId="1500"/>
    <cellStyle name="Millares [0] 3 2 7" xfId="1591"/>
    <cellStyle name="Millares [0] 3 2 8" xfId="1462"/>
    <cellStyle name="Millares [0] 3 3" xfId="42"/>
    <cellStyle name="Millares [0] 3 3 2" xfId="129"/>
    <cellStyle name="Millares [0] 3 3 2 2" xfId="357"/>
    <cellStyle name="Millares [0] 3 3 2 2 2" xfId="714"/>
    <cellStyle name="Millares [0] 3 3 2 3" xfId="545"/>
    <cellStyle name="Millares [0] 3 3 3" xfId="128"/>
    <cellStyle name="Millares [0] 3 3 3 2" xfId="356"/>
    <cellStyle name="Millares [0] 3 3 3 2 2" xfId="713"/>
    <cellStyle name="Millares [0] 3 3 3 3" xfId="544"/>
    <cellStyle name="Millares [0] 3 4" xfId="321"/>
    <cellStyle name="Millares [0] 3 4 2" xfId="679"/>
    <cellStyle name="Millares [0] 3 5" xfId="510"/>
    <cellStyle name="Millares [0] 3 6" xfId="1400"/>
    <cellStyle name="Millares [0] 3 6 2" xfId="1499"/>
    <cellStyle name="Millares [0] 3 7" xfId="1592"/>
    <cellStyle name="Millares [0] 3 8" xfId="1461"/>
    <cellStyle name="Millares [0] 3_02- Informes 2013" xfId="43"/>
    <cellStyle name="Millares [0] 4" xfId="112"/>
    <cellStyle name="Millares [0] 4 2" xfId="1414"/>
    <cellStyle name="Millares [0] 4 2 2" xfId="1513"/>
    <cellStyle name="Millares [0] 4 3" xfId="1475"/>
    <cellStyle name="Millares [0] 5" xfId="15"/>
    <cellStyle name="Millares 10" xfId="44"/>
    <cellStyle name="Millares 10 2" xfId="130"/>
    <cellStyle name="Millares 10 3" xfId="1269"/>
    <cellStyle name="Millares 10 3 2" xfId="1432"/>
    <cellStyle name="Millares 10 3 2 2" xfId="1531"/>
    <cellStyle name="Millares 10 3 3" xfId="1541"/>
    <cellStyle name="Millares 10 3 4" xfId="1493"/>
    <cellStyle name="Millares 100" xfId="308"/>
    <cellStyle name="Millares 100 2" xfId="666"/>
    <cellStyle name="Millares 100 3" xfId="862"/>
    <cellStyle name="Millares 101" xfId="309"/>
    <cellStyle name="Millares 101 2" xfId="667"/>
    <cellStyle name="Millares 102" xfId="310"/>
    <cellStyle name="Millares 102 2" xfId="668"/>
    <cellStyle name="Millares 103" xfId="311"/>
    <cellStyle name="Millares 103 2" xfId="669"/>
    <cellStyle name="Millares 104" xfId="312"/>
    <cellStyle name="Millares 104 2" xfId="670"/>
    <cellStyle name="Millares 105" xfId="313"/>
    <cellStyle name="Millares 105 2" xfId="671"/>
    <cellStyle name="Millares 106" xfId="314"/>
    <cellStyle name="Millares 106 2" xfId="672"/>
    <cellStyle name="Millares 107" xfId="315"/>
    <cellStyle name="Millares 107 2" xfId="673"/>
    <cellStyle name="Millares 108" xfId="316"/>
    <cellStyle name="Millares 108 2" xfId="674"/>
    <cellStyle name="Millares 109" xfId="317"/>
    <cellStyle name="Millares 109 2" xfId="675"/>
    <cellStyle name="Millares 11" xfId="45"/>
    <cellStyle name="Millares 11 2" xfId="46"/>
    <cellStyle name="Millares 11 2 2" xfId="131"/>
    <cellStyle name="Millares 11 2 2 2" xfId="358"/>
    <cellStyle name="Millares 11 2 2 2 2" xfId="715"/>
    <cellStyle name="Millares 11 2 2 3" xfId="546"/>
    <cellStyle name="Millares 11 2 3" xfId="328"/>
    <cellStyle name="Millares 11 2 3 2" xfId="685"/>
    <cellStyle name="Millares 11 2 4" xfId="517"/>
    <cellStyle name="Millares 11 2 5" xfId="1408"/>
    <cellStyle name="Millares 11 2 5 2" xfId="1507"/>
    <cellStyle name="Millares 11 2 6" xfId="1575"/>
    <cellStyle name="Millares 11 2 7" xfId="1469"/>
    <cellStyle name="Millares 11 3" xfId="327"/>
    <cellStyle name="Millares 11 3 2" xfId="684"/>
    <cellStyle name="Millares 11 3 3" xfId="1268"/>
    <cellStyle name="Millares 11 4" xfId="516"/>
    <cellStyle name="Millares 11 5" xfId="1398"/>
    <cellStyle name="Millares 11 5 2" xfId="1435"/>
    <cellStyle name="Millares 11 5 2 2" xfId="1534"/>
    <cellStyle name="Millares 11 5 3" xfId="1497"/>
    <cellStyle name="Millares 11 6" xfId="1407"/>
    <cellStyle name="Millares 11 6 2" xfId="1506"/>
    <cellStyle name="Millares 11 7" xfId="1576"/>
    <cellStyle name="Millares 11 8" xfId="1468"/>
    <cellStyle name="Millares 110" xfId="318"/>
    <cellStyle name="Millares 110 2" xfId="676"/>
    <cellStyle name="Millares 111" xfId="320"/>
    <cellStyle name="Millares 111 2" xfId="678"/>
    <cellStyle name="Millares 112" xfId="476"/>
    <cellStyle name="Millares 112 2" xfId="833"/>
    <cellStyle name="Millares 113" xfId="477"/>
    <cellStyle name="Millares 113 2" xfId="834"/>
    <cellStyle name="Millares 114" xfId="478"/>
    <cellStyle name="Millares 114 2" xfId="835"/>
    <cellStyle name="Millares 115" xfId="479"/>
    <cellStyle name="Millares 115 2" xfId="836"/>
    <cellStyle name="Millares 116" xfId="319"/>
    <cellStyle name="Millares 116 2" xfId="677"/>
    <cellStyle name="Millares 117" xfId="352"/>
    <cellStyle name="Millares 117 2" xfId="709"/>
    <cellStyle name="Millares 118" xfId="353"/>
    <cellStyle name="Millares 118 2" xfId="710"/>
    <cellStyle name="Millares 119" xfId="425"/>
    <cellStyle name="Millares 119 2" xfId="782"/>
    <cellStyle name="Millares 12" xfId="47"/>
    <cellStyle name="Millares 12 2" xfId="133"/>
    <cellStyle name="Millares 12 2 2" xfId="134"/>
    <cellStyle name="Millares 12 2 3" xfId="1417"/>
    <cellStyle name="Millares 12 2 3 2" xfId="1516"/>
    <cellStyle name="Millares 12 2 4" xfId="1478"/>
    <cellStyle name="Millares 12 3" xfId="132"/>
    <cellStyle name="Millares 12 3 2" xfId="1416"/>
    <cellStyle name="Millares 12 3 2 2" xfId="1515"/>
    <cellStyle name="Millares 12 3 3" xfId="1477"/>
    <cellStyle name="Millares 12 4" xfId="329"/>
    <cellStyle name="Millares 12 4 2" xfId="686"/>
    <cellStyle name="Millares 12 5" xfId="518"/>
    <cellStyle name="Millares 12 6" xfId="1409"/>
    <cellStyle name="Millares 12 6 2" xfId="1508"/>
    <cellStyle name="Millares 12 7" xfId="1578"/>
    <cellStyle name="Millares 12 8" xfId="1470"/>
    <cellStyle name="Millares 120" xfId="351"/>
    <cellStyle name="Millares 120 2" xfId="708"/>
    <cellStyle name="Millares 121" xfId="424"/>
    <cellStyle name="Millares 121 2" xfId="781"/>
    <cellStyle name="Millares 122" xfId="423"/>
    <cellStyle name="Millares 122 2" xfId="780"/>
    <cellStyle name="Millares 123" xfId="422"/>
    <cellStyle name="Millares 123 2" xfId="779"/>
    <cellStyle name="Millares 124" xfId="480"/>
    <cellStyle name="Millares 124 2" xfId="837"/>
    <cellStyle name="Millares 125" xfId="481"/>
    <cellStyle name="Millares 125 2" xfId="872"/>
    <cellStyle name="Millares 126" xfId="482"/>
    <cellStyle name="Millares 126 2" xfId="873"/>
    <cellStyle name="Millares 127" xfId="483"/>
    <cellStyle name="Millares 127 2" xfId="874"/>
    <cellStyle name="Millares 128" xfId="484"/>
    <cellStyle name="Millares 128 2" xfId="875"/>
    <cellStyle name="Millares 129" xfId="485"/>
    <cellStyle name="Millares 129 2" xfId="876"/>
    <cellStyle name="Millares 13" xfId="17"/>
    <cellStyle name="Millares 13 2" xfId="136"/>
    <cellStyle name="Millares 13 2 2" xfId="137"/>
    <cellStyle name="Millares 13 2 2 2" xfId="361"/>
    <cellStyle name="Millares 13 2 2 2 2" xfId="718"/>
    <cellStyle name="Millares 13 2 2 3" xfId="549"/>
    <cellStyle name="Millares 13 2 3" xfId="360"/>
    <cellStyle name="Millares 13 2 3 2" xfId="717"/>
    <cellStyle name="Millares 13 2 4" xfId="548"/>
    <cellStyle name="Millares 13 3" xfId="138"/>
    <cellStyle name="Millares 13 3 2" xfId="362"/>
    <cellStyle name="Millares 13 3 2 2" xfId="719"/>
    <cellStyle name="Millares 13 3 3" xfId="550"/>
    <cellStyle name="Millares 13 4" xfId="135"/>
    <cellStyle name="Millares 13 4 2" xfId="359"/>
    <cellStyle name="Millares 13 4 2 2" xfId="716"/>
    <cellStyle name="Millares 13 4 3" xfId="547"/>
    <cellStyle name="Millares 13 5" xfId="330"/>
    <cellStyle name="Millares 13 5 2" xfId="687"/>
    <cellStyle name="Millares 13 6" xfId="519"/>
    <cellStyle name="Millares 130" xfId="486"/>
    <cellStyle name="Millares 130 2" xfId="877"/>
    <cellStyle name="Millares 131" xfId="487"/>
    <cellStyle name="Millares 131 2" xfId="878"/>
    <cellStyle name="Millares 132" xfId="488"/>
    <cellStyle name="Millares 132 2" xfId="879"/>
    <cellStyle name="Millares 133" xfId="489"/>
    <cellStyle name="Millares 133 2" xfId="880"/>
    <cellStyle name="Millares 134" xfId="490"/>
    <cellStyle name="Millares 134 2" xfId="881"/>
    <cellStyle name="Millares 135" xfId="491"/>
    <cellStyle name="Millares 135 2" xfId="882"/>
    <cellStyle name="Millares 136" xfId="492"/>
    <cellStyle name="Millares 136 2" xfId="883"/>
    <cellStyle name="Millares 137" xfId="493"/>
    <cellStyle name="Millares 137 2" xfId="884"/>
    <cellStyle name="Millares 138" xfId="494"/>
    <cellStyle name="Millares 138 2" xfId="885"/>
    <cellStyle name="Millares 139" xfId="495"/>
    <cellStyle name="Millares 139 2" xfId="886"/>
    <cellStyle name="Millares 14" xfId="48"/>
    <cellStyle name="Millares 14 2" xfId="139"/>
    <cellStyle name="Millares 14 2 2" xfId="1418"/>
    <cellStyle name="Millares 14 2 2 2" xfId="1517"/>
    <cellStyle name="Millares 14 2 3" xfId="1479"/>
    <cellStyle name="Millares 14 3" xfId="331"/>
    <cellStyle name="Millares 14 3 2" xfId="688"/>
    <cellStyle name="Millares 14 4" xfId="520"/>
    <cellStyle name="Millares 14 5" xfId="18"/>
    <cellStyle name="Millares 140" xfId="496"/>
    <cellStyle name="Millares 140 2" xfId="887"/>
    <cellStyle name="Millares 141" xfId="497"/>
    <cellStyle name="Millares 141 2" xfId="888"/>
    <cellStyle name="Millares 142" xfId="498"/>
    <cellStyle name="Millares 142 2" xfId="889"/>
    <cellStyle name="Millares 143" xfId="499"/>
    <cellStyle name="Millares 143 2" xfId="890"/>
    <cellStyle name="Millares 144" xfId="500"/>
    <cellStyle name="Millares 144 2" xfId="891"/>
    <cellStyle name="Millares 145" xfId="501"/>
    <cellStyle name="Millares 145 2" xfId="892"/>
    <cellStyle name="Millares 146" xfId="502"/>
    <cellStyle name="Millares 146 2" xfId="893"/>
    <cellStyle name="Millares 147" xfId="503"/>
    <cellStyle name="Millares 147 2" xfId="894"/>
    <cellStyle name="Millares 148" xfId="504"/>
    <cellStyle name="Millares 148 2" xfId="895"/>
    <cellStyle name="Millares 149" xfId="505"/>
    <cellStyle name="Millares 149 2" xfId="896"/>
    <cellStyle name="Millares 15" xfId="49"/>
    <cellStyle name="Millares 15 2" xfId="140"/>
    <cellStyle name="Millares 15 2 2" xfId="1419"/>
    <cellStyle name="Millares 15 2 2 2" xfId="1518"/>
    <cellStyle name="Millares 15 2 3" xfId="1480"/>
    <cellStyle name="Millares 15 3" xfId="332"/>
    <cellStyle name="Millares 15 3 2" xfId="689"/>
    <cellStyle name="Millares 15 4" xfId="521"/>
    <cellStyle name="Millares 150" xfId="506"/>
    <cellStyle name="Millares 150 2" xfId="897"/>
    <cellStyle name="Millares 151" xfId="508"/>
    <cellStyle name="Millares 151 2" xfId="898"/>
    <cellStyle name="Millares 152" xfId="507"/>
    <cellStyle name="Millares 152 2" xfId="899"/>
    <cellStyle name="Millares 153" xfId="541"/>
    <cellStyle name="Millares 153 2" xfId="900"/>
    <cellStyle name="Millares 154" xfId="526"/>
    <cellStyle name="Millares 154 2" xfId="901"/>
    <cellStyle name="Millares 155" xfId="841"/>
    <cellStyle name="Millares 155 2" xfId="902"/>
    <cellStyle name="Millares 156" xfId="839"/>
    <cellStyle name="Millares 156 2" xfId="903"/>
    <cellStyle name="Millares 157" xfId="509"/>
    <cellStyle name="Millares 157 2" xfId="904"/>
    <cellStyle name="Millares 158" xfId="838"/>
    <cellStyle name="Millares 158 2" xfId="905"/>
    <cellStyle name="Millares 159" xfId="840"/>
    <cellStyle name="Millares 159 2" xfId="906"/>
    <cellStyle name="Millares 16" xfId="50"/>
    <cellStyle name="Millares 16 2" xfId="142"/>
    <cellStyle name="Millares 16 2 2" xfId="364"/>
    <cellStyle name="Millares 16 2 2 2" xfId="721"/>
    <cellStyle name="Millares 16 2 3" xfId="552"/>
    <cellStyle name="Millares 16 3" xfId="141"/>
    <cellStyle name="Millares 16 3 2" xfId="363"/>
    <cellStyle name="Millares 16 3 2 2" xfId="720"/>
    <cellStyle name="Millares 16 3 3" xfId="551"/>
    <cellStyle name="Millares 16 4" xfId="333"/>
    <cellStyle name="Millares 16 4 2" xfId="690"/>
    <cellStyle name="Millares 16 5" xfId="522"/>
    <cellStyle name="Millares 160" xfId="842"/>
    <cellStyle name="Millares 160 2" xfId="907"/>
    <cellStyle name="Millares 161" xfId="843"/>
    <cellStyle name="Millares 161 2" xfId="908"/>
    <cellStyle name="Millares 162" xfId="844"/>
    <cellStyle name="Millares 162 2" xfId="909"/>
    <cellStyle name="Millares 163" xfId="845"/>
    <cellStyle name="Millares 163 2" xfId="910"/>
    <cellStyle name="Millares 164" xfId="846"/>
    <cellStyle name="Millares 164 2" xfId="911"/>
    <cellStyle name="Millares 165" xfId="847"/>
    <cellStyle name="Millares 165 2" xfId="912"/>
    <cellStyle name="Millares 166" xfId="848"/>
    <cellStyle name="Millares 166 2" xfId="913"/>
    <cellStyle name="Millares 167" xfId="849"/>
    <cellStyle name="Millares 167 2" xfId="914"/>
    <cellStyle name="Millares 168" xfId="850"/>
    <cellStyle name="Millares 168 2" xfId="915"/>
    <cellStyle name="Millares 169" xfId="851"/>
    <cellStyle name="Millares 169 2" xfId="916"/>
    <cellStyle name="Millares 17" xfId="51"/>
    <cellStyle name="Millares 17 2" xfId="144"/>
    <cellStyle name="Millares 17 2 2" xfId="366"/>
    <cellStyle name="Millares 17 2 2 2" xfId="723"/>
    <cellStyle name="Millares 17 2 3" xfId="554"/>
    <cellStyle name="Millares 17 3" xfId="143"/>
    <cellStyle name="Millares 17 3 2" xfId="365"/>
    <cellStyle name="Millares 17 3 2 2" xfId="722"/>
    <cellStyle name="Millares 17 3 3" xfId="553"/>
    <cellStyle name="Millares 17 4" xfId="334"/>
    <cellStyle name="Millares 17 4 2" xfId="691"/>
    <cellStyle name="Millares 17 5" xfId="523"/>
    <cellStyle name="Millares 170" xfId="852"/>
    <cellStyle name="Millares 170 2" xfId="917"/>
    <cellStyle name="Millares 171" xfId="853"/>
    <cellStyle name="Millares 171 2" xfId="918"/>
    <cellStyle name="Millares 172" xfId="854"/>
    <cellStyle name="Millares 172 2" xfId="919"/>
    <cellStyle name="Millares 173" xfId="855"/>
    <cellStyle name="Millares 173 2" xfId="920"/>
    <cellStyle name="Millares 174" xfId="856"/>
    <cellStyle name="Millares 174 2" xfId="921"/>
    <cellStyle name="Millares 175" xfId="857"/>
    <cellStyle name="Millares 175 2" xfId="922"/>
    <cellStyle name="Millares 176" xfId="858"/>
    <cellStyle name="Millares 176 2" xfId="923"/>
    <cellStyle name="Millares 177" xfId="859"/>
    <cellStyle name="Millares 177 2" xfId="924"/>
    <cellStyle name="Millares 178" xfId="860"/>
    <cellStyle name="Millares 178 2" xfId="925"/>
    <cellStyle name="Millares 179" xfId="926"/>
    <cellStyle name="Millares 179 2" xfId="927"/>
    <cellStyle name="Millares 18" xfId="52"/>
    <cellStyle name="Millares 18 2" xfId="146"/>
    <cellStyle name="Millares 18 2 2" xfId="368"/>
    <cellStyle name="Millares 18 2 2 2" xfId="725"/>
    <cellStyle name="Millares 18 2 3" xfId="556"/>
    <cellStyle name="Millares 18 3" xfId="145"/>
    <cellStyle name="Millares 18 3 2" xfId="367"/>
    <cellStyle name="Millares 18 3 2 2" xfId="724"/>
    <cellStyle name="Millares 18 3 3" xfId="555"/>
    <cellStyle name="Millares 18 4" xfId="335"/>
    <cellStyle name="Millares 18 4 2" xfId="692"/>
    <cellStyle name="Millares 18 5" xfId="524"/>
    <cellStyle name="Millares 180" xfId="928"/>
    <cellStyle name="Millares 180 2" xfId="929"/>
    <cellStyle name="Millares 181" xfId="930"/>
    <cellStyle name="Millares 181 2" xfId="931"/>
    <cellStyle name="Millares 182" xfId="932"/>
    <cellStyle name="Millares 182 2" xfId="933"/>
    <cellStyle name="Millares 183" xfId="934"/>
    <cellStyle name="Millares 183 2" xfId="935"/>
    <cellStyle name="Millares 184" xfId="936"/>
    <cellStyle name="Millares 184 2" xfId="937"/>
    <cellStyle name="Millares 185" xfId="938"/>
    <cellStyle name="Millares 185 2" xfId="939"/>
    <cellStyle name="Millares 186" xfId="940"/>
    <cellStyle name="Millares 186 2" xfId="941"/>
    <cellStyle name="Millares 187" xfId="942"/>
    <cellStyle name="Millares 187 2" xfId="943"/>
    <cellStyle name="Millares 188" xfId="944"/>
    <cellStyle name="Millares 188 2" xfId="945"/>
    <cellStyle name="Millares 189" xfId="946"/>
    <cellStyle name="Millares 189 2" xfId="947"/>
    <cellStyle name="Millares 19" xfId="53"/>
    <cellStyle name="Millares 19 2" xfId="148"/>
    <cellStyle name="Millares 19 2 2" xfId="370"/>
    <cellStyle name="Millares 19 2 2 2" xfId="727"/>
    <cellStyle name="Millares 19 2 3" xfId="558"/>
    <cellStyle name="Millares 19 3" xfId="147"/>
    <cellStyle name="Millares 19 3 2" xfId="369"/>
    <cellStyle name="Millares 19 3 2 2" xfId="726"/>
    <cellStyle name="Millares 19 3 3" xfId="557"/>
    <cellStyle name="Millares 19 4" xfId="336"/>
    <cellStyle name="Millares 19 4 2" xfId="693"/>
    <cellStyle name="Millares 19 5" xfId="525"/>
    <cellStyle name="Millares 190" xfId="948"/>
    <cellStyle name="Millares 190 2" xfId="949"/>
    <cellStyle name="Millares 191" xfId="950"/>
    <cellStyle name="Millares 191 2" xfId="951"/>
    <cellStyle name="Millares 192" xfId="952"/>
    <cellStyle name="Millares 192 2" xfId="953"/>
    <cellStyle name="Millares 193" xfId="954"/>
    <cellStyle name="Millares 193 2" xfId="955"/>
    <cellStyle name="Millares 194" xfId="956"/>
    <cellStyle name="Millares 194 2" xfId="957"/>
    <cellStyle name="Millares 195" xfId="958"/>
    <cellStyle name="Millares 195 2" xfId="959"/>
    <cellStyle name="Millares 196" xfId="960"/>
    <cellStyle name="Millares 196 2" xfId="961"/>
    <cellStyle name="Millares 197" xfId="962"/>
    <cellStyle name="Millares 197 2" xfId="963"/>
    <cellStyle name="Millares 198" xfId="964"/>
    <cellStyle name="Millares 198 2" xfId="965"/>
    <cellStyle name="Millares 199" xfId="966"/>
    <cellStyle name="Millares 199 2" xfId="967"/>
    <cellStyle name="Millares 2" xfId="24"/>
    <cellStyle name="Millares 2 10" xfId="512"/>
    <cellStyle name="Millares 2 11" xfId="1397"/>
    <cellStyle name="Millares 2 11 2" xfId="1434"/>
    <cellStyle name="Millares 2 11 2 2" xfId="1533"/>
    <cellStyle name="Millares 2 11 3" xfId="1587"/>
    <cellStyle name="Millares 2 11 4" xfId="1496"/>
    <cellStyle name="Millares 2 12" xfId="1402"/>
    <cellStyle name="Millares 2 12 2" xfId="1501"/>
    <cellStyle name="Millares 2 13" xfId="1590"/>
    <cellStyle name="Millares 2 14" xfId="1463"/>
    <cellStyle name="Millares 2 2" xfId="54"/>
    <cellStyle name="Millares 2 2 2" xfId="55"/>
    <cellStyle name="Millares 2 2 2 2" xfId="56"/>
    <cellStyle name="Millares 2 2 2 2 2" xfId="153"/>
    <cellStyle name="Millares 2 2 2 2 2 2" xfId="154"/>
    <cellStyle name="Millares 2 2 2 2 3" xfId="152"/>
    <cellStyle name="Millares 2 2 2 3" xfId="57"/>
    <cellStyle name="Millares 2 2 2 3 2" xfId="155"/>
    <cellStyle name="Millares 2 2 2 4" xfId="151"/>
    <cellStyle name="Millares 2 2 2_02- Informes 2013" xfId="58"/>
    <cellStyle name="Millares 2 2 3" xfId="59"/>
    <cellStyle name="Millares 2 2 3 2" xfId="156"/>
    <cellStyle name="Millares 2 2 4" xfId="157"/>
    <cellStyle name="Millares 2 2 4 2" xfId="1422"/>
    <cellStyle name="Millares 2 2 4 2 2" xfId="1521"/>
    <cellStyle name="Millares 2 2 4 3" xfId="1483"/>
    <cellStyle name="Millares 2 2 5" xfId="150"/>
    <cellStyle name="Millares 2 2 5 2" xfId="1421"/>
    <cellStyle name="Millares 2 2 5 2 2" xfId="1520"/>
    <cellStyle name="Millares 2 2 5 3" xfId="1482"/>
    <cellStyle name="Millares 2 2_02- Informes 2013" xfId="60"/>
    <cellStyle name="Millares 2 3" xfId="61"/>
    <cellStyle name="Millares 2 3 2" xfId="158"/>
    <cellStyle name="Millares 2 3 2 2" xfId="1423"/>
    <cellStyle name="Millares 2 3 2 2 2" xfId="1522"/>
    <cellStyle name="Millares 2 3 2 3" xfId="1484"/>
    <cellStyle name="Millares 2 4" xfId="62"/>
    <cellStyle name="Millares 2 4 2" xfId="159"/>
    <cellStyle name="Millares 2 4 2 2" xfId="1424"/>
    <cellStyle name="Millares 2 4 2 2 2" xfId="1523"/>
    <cellStyle name="Millares 2 4 2 3" xfId="1485"/>
    <cellStyle name="Millares 2 4 3" xfId="1410"/>
    <cellStyle name="Millares 2 4 3 2" xfId="1509"/>
    <cellStyle name="Millares 2 4 4" xfId="1471"/>
    <cellStyle name="Millares 2 5" xfId="63"/>
    <cellStyle name="Millares 2 5 2" xfId="337"/>
    <cellStyle name="Millares 2 5 2 2" xfId="694"/>
    <cellStyle name="Millares 2 5 3" xfId="527"/>
    <cellStyle name="Millares 2 6" xfId="64"/>
    <cellStyle name="Millares 2 7" xfId="65"/>
    <cellStyle name="Millares 2 8" xfId="149"/>
    <cellStyle name="Millares 2 8 2" xfId="1420"/>
    <cellStyle name="Millares 2 8 2 2" xfId="1519"/>
    <cellStyle name="Millares 2 8 3" xfId="1481"/>
    <cellStyle name="Millares 2 9" xfId="323"/>
    <cellStyle name="Millares 2 9 2" xfId="681"/>
    <cellStyle name="Millares 2_02- Informes 2013" xfId="66"/>
    <cellStyle name="Millares 20" xfId="67"/>
    <cellStyle name="Millares 20 2" xfId="161"/>
    <cellStyle name="Millares 20 2 2" xfId="372"/>
    <cellStyle name="Millares 20 2 2 2" xfId="729"/>
    <cellStyle name="Millares 20 2 3" xfId="560"/>
    <cellStyle name="Millares 20 3" xfId="160"/>
    <cellStyle name="Millares 20 3 2" xfId="371"/>
    <cellStyle name="Millares 20 3 2 2" xfId="728"/>
    <cellStyle name="Millares 20 3 3" xfId="559"/>
    <cellStyle name="Millares 20 4" xfId="338"/>
    <cellStyle name="Millares 20 4 2" xfId="695"/>
    <cellStyle name="Millares 20 5" xfId="528"/>
    <cellStyle name="Millares 200" xfId="968"/>
    <cellStyle name="Millares 200 2" xfId="969"/>
    <cellStyle name="Millares 201" xfId="970"/>
    <cellStyle name="Millares 201 2" xfId="971"/>
    <cellStyle name="Millares 202" xfId="972"/>
    <cellStyle name="Millares 202 2" xfId="973"/>
    <cellStyle name="Millares 203" xfId="974"/>
    <cellStyle name="Millares 203 2" xfId="975"/>
    <cellStyle name="Millares 204" xfId="976"/>
    <cellStyle name="Millares 204 2" xfId="977"/>
    <cellStyle name="Millares 205" xfId="978"/>
    <cellStyle name="Millares 205 2" xfId="979"/>
    <cellStyle name="Millares 206" xfId="980"/>
    <cellStyle name="Millares 206 2" xfId="981"/>
    <cellStyle name="Millares 207" xfId="982"/>
    <cellStyle name="Millares 207 2" xfId="983"/>
    <cellStyle name="Millares 208" xfId="984"/>
    <cellStyle name="Millares 208 2" xfId="985"/>
    <cellStyle name="Millares 209" xfId="986"/>
    <cellStyle name="Millares 209 2" xfId="987"/>
    <cellStyle name="Millares 21" xfId="68"/>
    <cellStyle name="Millares 21 2" xfId="163"/>
    <cellStyle name="Millares 21 2 2" xfId="374"/>
    <cellStyle name="Millares 21 2 2 2" xfId="731"/>
    <cellStyle name="Millares 21 2 3" xfId="562"/>
    <cellStyle name="Millares 21 3" xfId="162"/>
    <cellStyle name="Millares 21 3 2" xfId="373"/>
    <cellStyle name="Millares 21 3 2 2" xfId="730"/>
    <cellStyle name="Millares 21 3 3" xfId="561"/>
    <cellStyle name="Millares 21 4" xfId="339"/>
    <cellStyle name="Millares 21 4 2" xfId="696"/>
    <cellStyle name="Millares 21 5" xfId="529"/>
    <cellStyle name="Millares 210" xfId="988"/>
    <cellStyle name="Millares 210 2" xfId="989"/>
    <cellStyle name="Millares 211" xfId="990"/>
    <cellStyle name="Millares 211 2" xfId="991"/>
    <cellStyle name="Millares 212" xfId="992"/>
    <cellStyle name="Millares 212 2" xfId="993"/>
    <cellStyle name="Millares 213" xfId="994"/>
    <cellStyle name="Millares 213 2" xfId="995"/>
    <cellStyle name="Millares 214" xfId="996"/>
    <cellStyle name="Millares 214 2" xfId="997"/>
    <cellStyle name="Millares 215" xfId="998"/>
    <cellStyle name="Millares 215 2" xfId="999"/>
    <cellStyle name="Millares 216" xfId="1000"/>
    <cellStyle name="Millares 216 2" xfId="1001"/>
    <cellStyle name="Millares 217" xfId="1002"/>
    <cellStyle name="Millares 217 2" xfId="1003"/>
    <cellStyle name="Millares 218" xfId="1004"/>
    <cellStyle name="Millares 218 2" xfId="1005"/>
    <cellStyle name="Millares 219" xfId="1006"/>
    <cellStyle name="Millares 219 2" xfId="1007"/>
    <cellStyle name="Millares 22" xfId="69"/>
    <cellStyle name="Millares 22 2" xfId="165"/>
    <cellStyle name="Millares 22 2 2" xfId="376"/>
    <cellStyle name="Millares 22 2 2 2" xfId="733"/>
    <cellStyle name="Millares 22 2 3" xfId="564"/>
    <cellStyle name="Millares 22 3" xfId="164"/>
    <cellStyle name="Millares 22 3 2" xfId="375"/>
    <cellStyle name="Millares 22 3 2 2" xfId="732"/>
    <cellStyle name="Millares 22 3 3" xfId="563"/>
    <cellStyle name="Millares 22 4" xfId="340"/>
    <cellStyle name="Millares 22 4 2" xfId="697"/>
    <cellStyle name="Millares 22 5" xfId="530"/>
    <cellStyle name="Millares 220" xfId="1008"/>
    <cellStyle name="Millares 220 2" xfId="1009"/>
    <cellStyle name="Millares 221" xfId="1010"/>
    <cellStyle name="Millares 221 2" xfId="1011"/>
    <cellStyle name="Millares 222" xfId="1012"/>
    <cellStyle name="Millares 222 2" xfId="1013"/>
    <cellStyle name="Millares 223" xfId="1014"/>
    <cellStyle name="Millares 223 2" xfId="1015"/>
    <cellStyle name="Millares 224" xfId="1016"/>
    <cellStyle name="Millares 224 2" xfId="1017"/>
    <cellStyle name="Millares 225" xfId="1018"/>
    <cellStyle name="Millares 225 2" xfId="1019"/>
    <cellStyle name="Millares 226" xfId="1020"/>
    <cellStyle name="Millares 226 2" xfId="1021"/>
    <cellStyle name="Millares 227" xfId="1022"/>
    <cellStyle name="Millares 227 2" xfId="1023"/>
    <cellStyle name="Millares 228" xfId="1024"/>
    <cellStyle name="Millares 228 2" xfId="1025"/>
    <cellStyle name="Millares 229" xfId="1026"/>
    <cellStyle name="Millares 229 2" xfId="1027"/>
    <cellStyle name="Millares 23" xfId="70"/>
    <cellStyle name="Millares 23 2" xfId="167"/>
    <cellStyle name="Millares 23 2 2" xfId="378"/>
    <cellStyle name="Millares 23 2 2 2" xfId="735"/>
    <cellStyle name="Millares 23 2 3" xfId="566"/>
    <cellStyle name="Millares 23 3" xfId="166"/>
    <cellStyle name="Millares 23 3 2" xfId="377"/>
    <cellStyle name="Millares 23 3 2 2" xfId="734"/>
    <cellStyle name="Millares 23 3 3" xfId="565"/>
    <cellStyle name="Millares 23 4" xfId="341"/>
    <cellStyle name="Millares 23 4 2" xfId="698"/>
    <cellStyle name="Millares 23 5" xfId="531"/>
    <cellStyle name="Millares 230" xfId="1028"/>
    <cellStyle name="Millares 230 2" xfId="1029"/>
    <cellStyle name="Millares 231" xfId="1030"/>
    <cellStyle name="Millares 231 2" xfId="1031"/>
    <cellStyle name="Millares 232" xfId="1032"/>
    <cellStyle name="Millares 232 2" xfId="1033"/>
    <cellStyle name="Millares 233" xfId="1034"/>
    <cellStyle name="Millares 233 2" xfId="1035"/>
    <cellStyle name="Millares 234" xfId="1036"/>
    <cellStyle name="Millares 234 2" xfId="1037"/>
    <cellStyle name="Millares 235" xfId="1038"/>
    <cellStyle name="Millares 235 2" xfId="1039"/>
    <cellStyle name="Millares 236" xfId="1040"/>
    <cellStyle name="Millares 236 2" xfId="1041"/>
    <cellStyle name="Millares 237" xfId="1042"/>
    <cellStyle name="Millares 237 2" xfId="1043"/>
    <cellStyle name="Millares 238" xfId="861"/>
    <cellStyle name="Millares 238 2" xfId="1044"/>
    <cellStyle name="Millares 239" xfId="1045"/>
    <cellStyle name="Millares 239 2" xfId="1046"/>
    <cellStyle name="Millares 24" xfId="71"/>
    <cellStyle name="Millares 24 2" xfId="169"/>
    <cellStyle name="Millares 24 2 2" xfId="380"/>
    <cellStyle name="Millares 24 2 2 2" xfId="737"/>
    <cellStyle name="Millares 24 2 3" xfId="568"/>
    <cellStyle name="Millares 24 3" xfId="168"/>
    <cellStyle name="Millares 24 3 2" xfId="379"/>
    <cellStyle name="Millares 24 3 2 2" xfId="736"/>
    <cellStyle name="Millares 24 3 3" xfId="567"/>
    <cellStyle name="Millares 24 4" xfId="342"/>
    <cellStyle name="Millares 24 4 2" xfId="699"/>
    <cellStyle name="Millares 24 5" xfId="532"/>
    <cellStyle name="Millares 240" xfId="1047"/>
    <cellStyle name="Millares 240 2" xfId="1048"/>
    <cellStyle name="Millares 241" xfId="1049"/>
    <cellStyle name="Millares 241 2" xfId="1050"/>
    <cellStyle name="Millares 242" xfId="1051"/>
    <cellStyle name="Millares 242 2" xfId="1052"/>
    <cellStyle name="Millares 243" xfId="863"/>
    <cellStyle name="Millares 243 2" xfId="1053"/>
    <cellStyle name="Millares 244" xfId="1054"/>
    <cellStyle name="Millares 244 2" xfId="1055"/>
    <cellStyle name="Millares 245" xfId="1056"/>
    <cellStyle name="Millares 245 2" xfId="1057"/>
    <cellStyle name="Millares 246" xfId="1058"/>
    <cellStyle name="Millares 246 2" xfId="1059"/>
    <cellStyle name="Millares 247" xfId="1060"/>
    <cellStyle name="Millares 247 2" xfId="1061"/>
    <cellStyle name="Millares 248" xfId="1062"/>
    <cellStyle name="Millares 248 2" xfId="1063"/>
    <cellStyle name="Millares 249" xfId="1064"/>
    <cellStyle name="Millares 249 2" xfId="1065"/>
    <cellStyle name="Millares 25" xfId="72"/>
    <cellStyle name="Millares 25 2" xfId="171"/>
    <cellStyle name="Millares 25 2 2" xfId="382"/>
    <cellStyle name="Millares 25 2 2 2" xfId="739"/>
    <cellStyle name="Millares 25 2 3" xfId="570"/>
    <cellStyle name="Millares 25 3" xfId="170"/>
    <cellStyle name="Millares 25 3 2" xfId="381"/>
    <cellStyle name="Millares 25 3 2 2" xfId="738"/>
    <cellStyle name="Millares 25 3 3" xfId="569"/>
    <cellStyle name="Millares 25 4" xfId="343"/>
    <cellStyle name="Millares 25 4 2" xfId="700"/>
    <cellStyle name="Millares 25 5" xfId="533"/>
    <cellStyle name="Millares 250" xfId="1066"/>
    <cellStyle name="Millares 250 2" xfId="1067"/>
    <cellStyle name="Millares 251" xfId="1068"/>
    <cellStyle name="Millares 251 2" xfId="1069"/>
    <cellStyle name="Millares 252" xfId="1070"/>
    <cellStyle name="Millares 252 2" xfId="1071"/>
    <cellStyle name="Millares 253" xfId="1072"/>
    <cellStyle name="Millares 253 2" xfId="1073"/>
    <cellStyle name="Millares 254" xfId="1074"/>
    <cellStyle name="Millares 254 2" xfId="1075"/>
    <cellStyle name="Millares 255" xfId="1076"/>
    <cellStyle name="Millares 255 2" xfId="1077"/>
    <cellStyle name="Millares 256" xfId="1078"/>
    <cellStyle name="Millares 256 2" xfId="1079"/>
    <cellStyle name="Millares 257" xfId="1080"/>
    <cellStyle name="Millares 257 2" xfId="1081"/>
    <cellStyle name="Millares 258" xfId="1082"/>
    <cellStyle name="Millares 258 2" xfId="1083"/>
    <cellStyle name="Millares 259" xfId="1084"/>
    <cellStyle name="Millares 259 2" xfId="1085"/>
    <cellStyle name="Millares 26" xfId="73"/>
    <cellStyle name="Millares 26 2" xfId="173"/>
    <cellStyle name="Millares 26 2 2" xfId="384"/>
    <cellStyle name="Millares 26 2 2 2" xfId="741"/>
    <cellStyle name="Millares 26 2 3" xfId="572"/>
    <cellStyle name="Millares 26 3" xfId="172"/>
    <cellStyle name="Millares 26 3 2" xfId="383"/>
    <cellStyle name="Millares 26 3 2 2" xfId="740"/>
    <cellStyle name="Millares 26 3 3" xfId="571"/>
    <cellStyle name="Millares 26 4" xfId="344"/>
    <cellStyle name="Millares 26 4 2" xfId="701"/>
    <cellStyle name="Millares 26 5" xfId="534"/>
    <cellStyle name="Millares 260" xfId="1086"/>
    <cellStyle name="Millares 260 2" xfId="1087"/>
    <cellStyle name="Millares 261" xfId="1088"/>
    <cellStyle name="Millares 261 2" xfId="1089"/>
    <cellStyle name="Millares 262" xfId="1090"/>
    <cellStyle name="Millares 262 2" xfId="1091"/>
    <cellStyle name="Millares 263" xfId="1092"/>
    <cellStyle name="Millares 263 2" xfId="1093"/>
    <cellStyle name="Millares 264" xfId="1094"/>
    <cellStyle name="Millares 264 2" xfId="1095"/>
    <cellStyle name="Millares 265" xfId="1096"/>
    <cellStyle name="Millares 265 2" xfId="1097"/>
    <cellStyle name="Millares 266" xfId="1098"/>
    <cellStyle name="Millares 266 2" xfId="1099"/>
    <cellStyle name="Millares 267" xfId="1100"/>
    <cellStyle name="Millares 267 2" xfId="1101"/>
    <cellStyle name="Millares 268" xfId="1102"/>
    <cellStyle name="Millares 268 2" xfId="1103"/>
    <cellStyle name="Millares 269" xfId="1104"/>
    <cellStyle name="Millares 269 2" xfId="1105"/>
    <cellStyle name="Millares 27" xfId="74"/>
    <cellStyle name="Millares 27 2" xfId="175"/>
    <cellStyle name="Millares 27 2 2" xfId="386"/>
    <cellStyle name="Millares 27 2 2 2" xfId="743"/>
    <cellStyle name="Millares 27 2 3" xfId="574"/>
    <cellStyle name="Millares 27 3" xfId="174"/>
    <cellStyle name="Millares 27 3 2" xfId="385"/>
    <cellStyle name="Millares 27 3 2 2" xfId="742"/>
    <cellStyle name="Millares 27 3 3" xfId="573"/>
    <cellStyle name="Millares 27 4" xfId="345"/>
    <cellStyle name="Millares 27 4 2" xfId="702"/>
    <cellStyle name="Millares 27 5" xfId="535"/>
    <cellStyle name="Millares 270" xfId="1106"/>
    <cellStyle name="Millares 270 2" xfId="1107"/>
    <cellStyle name="Millares 271" xfId="1108"/>
    <cellStyle name="Millares 271 2" xfId="1109"/>
    <cellStyle name="Millares 272" xfId="1110"/>
    <cellStyle name="Millares 272 2" xfId="1111"/>
    <cellStyle name="Millares 273" xfId="1112"/>
    <cellStyle name="Millares 273 2" xfId="1113"/>
    <cellStyle name="Millares 274" xfId="1114"/>
    <cellStyle name="Millares 274 2" xfId="1115"/>
    <cellStyle name="Millares 275" xfId="1116"/>
    <cellStyle name="Millares 275 2" xfId="1117"/>
    <cellStyle name="Millares 276" xfId="1118"/>
    <cellStyle name="Millares 276 2" xfId="1119"/>
    <cellStyle name="Millares 277" xfId="1120"/>
    <cellStyle name="Millares 277 2" xfId="1121"/>
    <cellStyle name="Millares 278" xfId="1122"/>
    <cellStyle name="Millares 278 2" xfId="1123"/>
    <cellStyle name="Millares 279" xfId="1124"/>
    <cellStyle name="Millares 279 2" xfId="1125"/>
    <cellStyle name="Millares 28" xfId="75"/>
    <cellStyle name="Millares 28 2" xfId="177"/>
    <cellStyle name="Millares 28 2 2" xfId="388"/>
    <cellStyle name="Millares 28 2 2 2" xfId="745"/>
    <cellStyle name="Millares 28 2 3" xfId="576"/>
    <cellStyle name="Millares 28 3" xfId="176"/>
    <cellStyle name="Millares 28 3 2" xfId="387"/>
    <cellStyle name="Millares 28 3 2 2" xfId="744"/>
    <cellStyle name="Millares 28 3 3" xfId="575"/>
    <cellStyle name="Millares 28 4" xfId="346"/>
    <cellStyle name="Millares 28 4 2" xfId="703"/>
    <cellStyle name="Millares 28 5" xfId="536"/>
    <cellStyle name="Millares 280" xfId="1126"/>
    <cellStyle name="Millares 280 2" xfId="1127"/>
    <cellStyle name="Millares 281" xfId="1128"/>
    <cellStyle name="Millares 281 2" xfId="1129"/>
    <cellStyle name="Millares 282" xfId="1130"/>
    <cellStyle name="Millares 282 2" xfId="1131"/>
    <cellStyle name="Millares 283" xfId="1132"/>
    <cellStyle name="Millares 283 2" xfId="1133"/>
    <cellStyle name="Millares 284" xfId="1134"/>
    <cellStyle name="Millares 284 2" xfId="1135"/>
    <cellStyle name="Millares 285" xfId="1136"/>
    <cellStyle name="Millares 285 2" xfId="1137"/>
    <cellStyle name="Millares 286" xfId="1138"/>
    <cellStyle name="Millares 286 2" xfId="1139"/>
    <cellStyle name="Millares 287" xfId="1140"/>
    <cellStyle name="Millares 287 2" xfId="1141"/>
    <cellStyle name="Millares 288" xfId="1142"/>
    <cellStyle name="Millares 288 2" xfId="1143"/>
    <cellStyle name="Millares 289" xfId="1144"/>
    <cellStyle name="Millares 289 2" xfId="1145"/>
    <cellStyle name="Millares 29" xfId="76"/>
    <cellStyle name="Millares 29 2" xfId="179"/>
    <cellStyle name="Millares 29 2 2" xfId="390"/>
    <cellStyle name="Millares 29 2 2 2" xfId="747"/>
    <cellStyle name="Millares 29 2 3" xfId="578"/>
    <cellStyle name="Millares 29 3" xfId="178"/>
    <cellStyle name="Millares 29 3 2" xfId="389"/>
    <cellStyle name="Millares 29 3 2 2" xfId="746"/>
    <cellStyle name="Millares 29 3 3" xfId="577"/>
    <cellStyle name="Millares 29 4" xfId="347"/>
    <cellStyle name="Millares 29 4 2" xfId="704"/>
    <cellStyle name="Millares 29 5" xfId="537"/>
    <cellStyle name="Millares 29 6" xfId="1411"/>
    <cellStyle name="Millares 29 6 2" xfId="1510"/>
    <cellStyle name="Millares 29 7" xfId="1574"/>
    <cellStyle name="Millares 29 8" xfId="1472"/>
    <cellStyle name="Millares 290" xfId="1146"/>
    <cellStyle name="Millares 290 2" xfId="1147"/>
    <cellStyle name="Millares 291" xfId="1148"/>
    <cellStyle name="Millares 291 2" xfId="1149"/>
    <cellStyle name="Millares 292" xfId="1150"/>
    <cellStyle name="Millares 292 2" xfId="1151"/>
    <cellStyle name="Millares 293" xfId="1152"/>
    <cellStyle name="Millares 293 2" xfId="1153"/>
    <cellStyle name="Millares 294" xfId="1154"/>
    <cellStyle name="Millares 294 2" xfId="1155"/>
    <cellStyle name="Millares 295" xfId="1156"/>
    <cellStyle name="Millares 295 2" xfId="1157"/>
    <cellStyle name="Millares 296" xfId="1158"/>
    <cellStyle name="Millares 296 2" xfId="1159"/>
    <cellStyle name="Millares 297" xfId="1160"/>
    <cellStyle name="Millares 297 2" xfId="1161"/>
    <cellStyle name="Millares 298" xfId="1162"/>
    <cellStyle name="Millares 298 2" xfId="1163"/>
    <cellStyle name="Millares 299" xfId="1164"/>
    <cellStyle name="Millares 299 2" xfId="1165"/>
    <cellStyle name="Millares 3" xfId="25"/>
    <cellStyle name="Millares 3 2" xfId="77"/>
    <cellStyle name="Millares 3 2 2" xfId="182"/>
    <cellStyle name="Millares 3 2 3" xfId="181"/>
    <cellStyle name="Millares 3 3" xfId="183"/>
    <cellStyle name="Millares 3 3 2" xfId="184"/>
    <cellStyle name="Millares 3 4" xfId="180"/>
    <cellStyle name="Millares 3 5" xfId="1403"/>
    <cellStyle name="Millares 3 5 2" xfId="1502"/>
    <cellStyle name="Millares 3 6" xfId="1464"/>
    <cellStyle name="Millares 30" xfId="78"/>
    <cellStyle name="Millares 30 2" xfId="186"/>
    <cellStyle name="Millares 30 2 2" xfId="392"/>
    <cellStyle name="Millares 30 2 2 2" xfId="749"/>
    <cellStyle name="Millares 30 2 3" xfId="580"/>
    <cellStyle name="Millares 30 3" xfId="185"/>
    <cellStyle name="Millares 30 3 2" xfId="391"/>
    <cellStyle name="Millares 30 3 2 2" xfId="748"/>
    <cellStyle name="Millares 30 3 3" xfId="579"/>
    <cellStyle name="Millares 30 4" xfId="348"/>
    <cellStyle name="Millares 30 4 2" xfId="705"/>
    <cellStyle name="Millares 30 5" xfId="538"/>
    <cellStyle name="Millares 300" xfId="1166"/>
    <cellStyle name="Millares 300 2" xfId="1167"/>
    <cellStyle name="Millares 301" xfId="1168"/>
    <cellStyle name="Millares 301 2" xfId="1169"/>
    <cellStyle name="Millares 302" xfId="1170"/>
    <cellStyle name="Millares 302 2" xfId="1171"/>
    <cellStyle name="Millares 303" xfId="1172"/>
    <cellStyle name="Millares 303 2" xfId="1173"/>
    <cellStyle name="Millares 304" xfId="1174"/>
    <cellStyle name="Millares 304 2" xfId="1175"/>
    <cellStyle name="Millares 305" xfId="1176"/>
    <cellStyle name="Millares 305 2" xfId="1177"/>
    <cellStyle name="Millares 306" xfId="1178"/>
    <cellStyle name="Millares 306 2" xfId="1179"/>
    <cellStyle name="Millares 307" xfId="1180"/>
    <cellStyle name="Millares 307 2" xfId="1181"/>
    <cellStyle name="Millares 308" xfId="1182"/>
    <cellStyle name="Millares 308 2" xfId="1183"/>
    <cellStyle name="Millares 309" xfId="1184"/>
    <cellStyle name="Millares 309 2" xfId="1185"/>
    <cellStyle name="Millares 31" xfId="187"/>
    <cellStyle name="Millares 31 2" xfId="188"/>
    <cellStyle name="Millares 31 2 2" xfId="394"/>
    <cellStyle name="Millares 31 2 2 2" xfId="751"/>
    <cellStyle name="Millares 31 2 3" xfId="582"/>
    <cellStyle name="Millares 31 3" xfId="393"/>
    <cellStyle name="Millares 31 3 2" xfId="750"/>
    <cellStyle name="Millares 31 4" xfId="581"/>
    <cellStyle name="Millares 310" xfId="1186"/>
    <cellStyle name="Millares 310 2" xfId="1187"/>
    <cellStyle name="Millares 311" xfId="1188"/>
    <cellStyle name="Millares 311 2" xfId="1189"/>
    <cellStyle name="Millares 312" xfId="1190"/>
    <cellStyle name="Millares 312 2" xfId="1191"/>
    <cellStyle name="Millares 313" xfId="1192"/>
    <cellStyle name="Millares 313 2" xfId="1193"/>
    <cellStyle name="Millares 314" xfId="1194"/>
    <cellStyle name="Millares 314 2" xfId="1195"/>
    <cellStyle name="Millares 315" xfId="1196"/>
    <cellStyle name="Millares 315 2" xfId="1197"/>
    <cellStyle name="Millares 316" xfId="1198"/>
    <cellStyle name="Millares 316 2" xfId="1199"/>
    <cellStyle name="Millares 317" xfId="1200"/>
    <cellStyle name="Millares 317 2" xfId="1201"/>
    <cellStyle name="Millares 318" xfId="1202"/>
    <cellStyle name="Millares 318 2" xfId="1203"/>
    <cellStyle name="Millares 319" xfId="1204"/>
    <cellStyle name="Millares 319 2" xfId="1205"/>
    <cellStyle name="Millares 32" xfId="189"/>
    <cellStyle name="Millares 32 2" xfId="190"/>
    <cellStyle name="Millares 32 2 2" xfId="396"/>
    <cellStyle name="Millares 32 2 2 2" xfId="753"/>
    <cellStyle name="Millares 32 2 3" xfId="584"/>
    <cellStyle name="Millares 32 3" xfId="395"/>
    <cellStyle name="Millares 32 3 2" xfId="752"/>
    <cellStyle name="Millares 32 4" xfId="583"/>
    <cellStyle name="Millares 320" xfId="1206"/>
    <cellStyle name="Millares 320 2" xfId="1207"/>
    <cellStyle name="Millares 321" xfId="1208"/>
    <cellStyle name="Millares 321 2" xfId="1209"/>
    <cellStyle name="Millares 322" xfId="1210"/>
    <cellStyle name="Millares 322 2" xfId="1211"/>
    <cellStyle name="Millares 323" xfId="1212"/>
    <cellStyle name="Millares 323 2" xfId="1213"/>
    <cellStyle name="Millares 324" xfId="1214"/>
    <cellStyle name="Millares 324 2" xfId="1215"/>
    <cellStyle name="Millares 325" xfId="1216"/>
    <cellStyle name="Millares 325 2" xfId="1217"/>
    <cellStyle name="Millares 326" xfId="1218"/>
    <cellStyle name="Millares 326 2" xfId="1219"/>
    <cellStyle name="Millares 327" xfId="1220"/>
    <cellStyle name="Millares 327 2" xfId="1221"/>
    <cellStyle name="Millares 328" xfId="1222"/>
    <cellStyle name="Millares 328 2" xfId="1223"/>
    <cellStyle name="Millares 329" xfId="1224"/>
    <cellStyle name="Millares 329 2" xfId="1225"/>
    <cellStyle name="Millares 33" xfId="191"/>
    <cellStyle name="Millares 33 2" xfId="192"/>
    <cellStyle name="Millares 33 2 2" xfId="398"/>
    <cellStyle name="Millares 33 2 2 2" xfId="755"/>
    <cellStyle name="Millares 33 2 3" xfId="586"/>
    <cellStyle name="Millares 33 3" xfId="397"/>
    <cellStyle name="Millares 33 3 2" xfId="754"/>
    <cellStyle name="Millares 33 4" xfId="585"/>
    <cellStyle name="Millares 330" xfId="1226"/>
    <cellStyle name="Millares 330 2" xfId="1227"/>
    <cellStyle name="Millares 331" xfId="1228"/>
    <cellStyle name="Millares 331 2" xfId="1229"/>
    <cellStyle name="Millares 332" xfId="1230"/>
    <cellStyle name="Millares 332 2" xfId="1231"/>
    <cellStyle name="Millares 333" xfId="1232"/>
    <cellStyle name="Millares 333 2" xfId="1233"/>
    <cellStyle name="Millares 334" xfId="1234"/>
    <cellStyle name="Millares 334 2" xfId="1235"/>
    <cellStyle name="Millares 335" xfId="1236"/>
    <cellStyle name="Millares 335 2" xfId="1237"/>
    <cellStyle name="Millares 336" xfId="1238"/>
    <cellStyle name="Millares 336 2" xfId="1239"/>
    <cellStyle name="Millares 337" xfId="1240"/>
    <cellStyle name="Millares 337 2" xfId="1241"/>
    <cellStyle name="Millares 338" xfId="1242"/>
    <cellStyle name="Millares 338 2" xfId="1243"/>
    <cellStyle name="Millares 339" xfId="1244"/>
    <cellStyle name="Millares 339 2" xfId="1245"/>
    <cellStyle name="Millares 34" xfId="193"/>
    <cellStyle name="Millares 34 2" xfId="194"/>
    <cellStyle name="Millares 34 2 2" xfId="400"/>
    <cellStyle name="Millares 34 2 2 2" xfId="757"/>
    <cellStyle name="Millares 34 2 3" xfId="588"/>
    <cellStyle name="Millares 34 3" xfId="399"/>
    <cellStyle name="Millares 34 3 2" xfId="756"/>
    <cellStyle name="Millares 34 4" xfId="587"/>
    <cellStyle name="Millares 340" xfId="1246"/>
    <cellStyle name="Millares 340 2" xfId="1247"/>
    <cellStyle name="Millares 341" xfId="1248"/>
    <cellStyle name="Millares 341 2" xfId="1428"/>
    <cellStyle name="Millares 341 2 2" xfId="1527"/>
    <cellStyle name="Millares 341 3" xfId="1582"/>
    <cellStyle name="Millares 341 4" xfId="1489"/>
    <cellStyle name="Millares 342" xfId="1249"/>
    <cellStyle name="Millares 342 2" xfId="1429"/>
    <cellStyle name="Millares 342 2 2" xfId="1528"/>
    <cellStyle name="Millares 342 3" xfId="1586"/>
    <cellStyle name="Millares 342 4" xfId="1490"/>
    <cellStyle name="Millares 343" xfId="1250"/>
    <cellStyle name="Millares 344" xfId="1251"/>
    <cellStyle name="Millares 345" xfId="1252"/>
    <cellStyle name="Millares 345 2" xfId="1430"/>
    <cellStyle name="Millares 345 2 2" xfId="1529"/>
    <cellStyle name="Millares 345 3" xfId="1581"/>
    <cellStyle name="Millares 345 4" xfId="1491"/>
    <cellStyle name="Millares 346" xfId="1253"/>
    <cellStyle name="Millares 346 2" xfId="1431"/>
    <cellStyle name="Millares 346 2 2" xfId="1530"/>
    <cellStyle name="Millares 346 3" xfId="1585"/>
    <cellStyle name="Millares 346 4" xfId="1492"/>
    <cellStyle name="Millares 347" xfId="1254"/>
    <cellStyle name="Millares 348" xfId="1255"/>
    <cellStyle name="Millares 349" xfId="1256"/>
    <cellStyle name="Millares 35" xfId="195"/>
    <cellStyle name="Millares 35 2" xfId="196"/>
    <cellStyle name="Millares 35 2 2" xfId="402"/>
    <cellStyle name="Millares 35 2 2 2" xfId="759"/>
    <cellStyle name="Millares 35 2 3" xfId="590"/>
    <cellStyle name="Millares 35 3" xfId="401"/>
    <cellStyle name="Millares 35 3 2" xfId="758"/>
    <cellStyle name="Millares 35 4" xfId="589"/>
    <cellStyle name="Millares 350" xfId="1257"/>
    <cellStyle name="Millares 351" xfId="1258"/>
    <cellStyle name="Millares 352" xfId="1259"/>
    <cellStyle name="Millares 353" xfId="1260"/>
    <cellStyle name="Millares 354" xfId="1261"/>
    <cellStyle name="Millares 355" xfId="5"/>
    <cellStyle name="Millares 355 2" xfId="16"/>
    <cellStyle name="Millares 356" xfId="1396"/>
    <cellStyle name="Millares 357" xfId="1395"/>
    <cellStyle name="Millares 358" xfId="1573"/>
    <cellStyle name="Millares 359" xfId="1583"/>
    <cellStyle name="Millares 36" xfId="197"/>
    <cellStyle name="Millares 36 2" xfId="198"/>
    <cellStyle name="Millares 36 2 2" xfId="404"/>
    <cellStyle name="Millares 36 2 2 2" xfId="761"/>
    <cellStyle name="Millares 36 2 3" xfId="592"/>
    <cellStyle name="Millares 36 3" xfId="403"/>
    <cellStyle name="Millares 36 3 2" xfId="760"/>
    <cellStyle name="Millares 36 4" xfId="591"/>
    <cellStyle name="Millares 360" xfId="1535"/>
    <cellStyle name="Millares 361" xfId="1542"/>
    <cellStyle name="Millares 362" xfId="14"/>
    <cellStyle name="Millares 37" xfId="199"/>
    <cellStyle name="Millares 37 2" xfId="200"/>
    <cellStyle name="Millares 37 2 2" xfId="406"/>
    <cellStyle name="Millares 37 2 2 2" xfId="763"/>
    <cellStyle name="Millares 37 2 3" xfId="594"/>
    <cellStyle name="Millares 37 3" xfId="405"/>
    <cellStyle name="Millares 37 3 2" xfId="762"/>
    <cellStyle name="Millares 37 4" xfId="593"/>
    <cellStyle name="Millares 38" xfId="201"/>
    <cellStyle name="Millares 38 2" xfId="202"/>
    <cellStyle name="Millares 39" xfId="203"/>
    <cellStyle name="Millares 39 2" xfId="204"/>
    <cellStyle name="Millares 39 2 2" xfId="408"/>
    <cellStyle name="Millares 39 2 2 2" xfId="765"/>
    <cellStyle name="Millares 39 2 3" xfId="596"/>
    <cellStyle name="Millares 39 3" xfId="407"/>
    <cellStyle name="Millares 39 3 2" xfId="764"/>
    <cellStyle name="Millares 39 4" xfId="595"/>
    <cellStyle name="Millares 4" xfId="79"/>
    <cellStyle name="Millares 4 2" xfId="80"/>
    <cellStyle name="Millares 4 2 2" xfId="207"/>
    <cellStyle name="Millares 4 2 3" xfId="206"/>
    <cellStyle name="Millares 4 3" xfId="208"/>
    <cellStyle name="Millares 4 4" xfId="209"/>
    <cellStyle name="Millares 4 4 2" xfId="410"/>
    <cellStyle name="Millares 4 4 2 2" xfId="767"/>
    <cellStyle name="Millares 4 4 3" xfId="598"/>
    <cellStyle name="Millares 4 5" xfId="205"/>
    <cellStyle name="Millares 4 5 2" xfId="409"/>
    <cellStyle name="Millares 4 5 2 2" xfId="766"/>
    <cellStyle name="Millares 4 5 3" xfId="597"/>
    <cellStyle name="Millares 40" xfId="210"/>
    <cellStyle name="Millares 40 2" xfId="211"/>
    <cellStyle name="Millares 41" xfId="212"/>
    <cellStyle name="Millares 41 2" xfId="411"/>
    <cellStyle name="Millares 41 2 2" xfId="768"/>
    <cellStyle name="Millares 41 3" xfId="599"/>
    <cellStyle name="Millares 42" xfId="213"/>
    <cellStyle name="Millares 42 2" xfId="412"/>
    <cellStyle name="Millares 42 2 2" xfId="769"/>
    <cellStyle name="Millares 42 3" xfId="600"/>
    <cellStyle name="Millares 43" xfId="214"/>
    <cellStyle name="Millares 43 2" xfId="413"/>
    <cellStyle name="Millares 43 2 2" xfId="770"/>
    <cellStyle name="Millares 43 3" xfId="601"/>
    <cellStyle name="Millares 44" xfId="252"/>
    <cellStyle name="Millares 44 2" xfId="426"/>
    <cellStyle name="Millares 44 2 2" xfId="783"/>
    <cellStyle name="Millares 44 3" xfId="610"/>
    <cellStyle name="Millares 45" xfId="253"/>
    <cellStyle name="Millares 45 2" xfId="427"/>
    <cellStyle name="Millares 45 2 2" xfId="784"/>
    <cellStyle name="Millares 45 3" xfId="611"/>
    <cellStyle name="Millares 46" xfId="254"/>
    <cellStyle name="Millares 46 2" xfId="428"/>
    <cellStyle name="Millares 46 2 2" xfId="785"/>
    <cellStyle name="Millares 46 3" xfId="612"/>
    <cellStyle name="Millares 47" xfId="255"/>
    <cellStyle name="Millares 47 2" xfId="429"/>
    <cellStyle name="Millares 47 2 2" xfId="786"/>
    <cellStyle name="Millares 47 3" xfId="613"/>
    <cellStyle name="Millares 48" xfId="256"/>
    <cellStyle name="Millares 48 2" xfId="430"/>
    <cellStyle name="Millares 48 2 2" xfId="787"/>
    <cellStyle name="Millares 48 3" xfId="614"/>
    <cellStyle name="Millares 49" xfId="257"/>
    <cellStyle name="Millares 49 2" xfId="431"/>
    <cellStyle name="Millares 49 2 2" xfId="788"/>
    <cellStyle name="Millares 49 3" xfId="615"/>
    <cellStyle name="Millares 5" xfId="31"/>
    <cellStyle name="Millares 5 2" xfId="113"/>
    <cellStyle name="Millares 5 2 2" xfId="216"/>
    <cellStyle name="Millares 5 2 3" xfId="1393"/>
    <cellStyle name="Millares 5 2 3 2" xfId="1433"/>
    <cellStyle name="Millares 5 2 3 2 2" xfId="1532"/>
    <cellStyle name="Millares 5 2 3 3" xfId="1543"/>
    <cellStyle name="Millares 5 2 3 4" xfId="1495"/>
    <cellStyle name="Millares 5 2 4" xfId="1415"/>
    <cellStyle name="Millares 5 2 4 2" xfId="1514"/>
    <cellStyle name="Millares 5 2 5" xfId="1476"/>
    <cellStyle name="Millares 5 3" xfId="215"/>
    <cellStyle name="Millares 5 4" xfId="1405"/>
    <cellStyle name="Millares 5 4 2" xfId="1504"/>
    <cellStyle name="Millares 5 5" xfId="1466"/>
    <cellStyle name="Millares 50" xfId="258"/>
    <cellStyle name="Millares 50 2" xfId="432"/>
    <cellStyle name="Millares 50 2 2" xfId="789"/>
    <cellStyle name="Millares 50 3" xfId="616"/>
    <cellStyle name="Millares 51" xfId="259"/>
    <cellStyle name="Millares 51 2" xfId="433"/>
    <cellStyle name="Millares 51 2 2" xfId="790"/>
    <cellStyle name="Millares 51 3" xfId="617"/>
    <cellStyle name="Millares 52" xfId="260"/>
    <cellStyle name="Millares 52 2" xfId="434"/>
    <cellStyle name="Millares 52 2 2" xfId="791"/>
    <cellStyle name="Millares 52 3" xfId="618"/>
    <cellStyle name="Millares 53" xfId="261"/>
    <cellStyle name="Millares 53 2" xfId="435"/>
    <cellStyle name="Millares 53 2 2" xfId="792"/>
    <cellStyle name="Millares 53 3" xfId="619"/>
    <cellStyle name="Millares 54" xfId="262"/>
    <cellStyle name="Millares 54 2" xfId="436"/>
    <cellStyle name="Millares 54 2 2" xfId="793"/>
    <cellStyle name="Millares 54 3" xfId="620"/>
    <cellStyle name="Millares 55" xfId="263"/>
    <cellStyle name="Millares 55 2" xfId="437"/>
    <cellStyle name="Millares 55 2 2" xfId="794"/>
    <cellStyle name="Millares 55 3" xfId="621"/>
    <cellStyle name="Millares 56" xfId="264"/>
    <cellStyle name="Millares 56 2" xfId="438"/>
    <cellStyle name="Millares 56 2 2" xfId="795"/>
    <cellStyle name="Millares 56 3" xfId="622"/>
    <cellStyle name="Millares 57" xfId="265"/>
    <cellStyle name="Millares 57 2" xfId="439"/>
    <cellStyle name="Millares 57 2 2" xfId="796"/>
    <cellStyle name="Millares 57 3" xfId="623"/>
    <cellStyle name="Millares 58" xfId="266"/>
    <cellStyle name="Millares 58 2" xfId="440"/>
    <cellStyle name="Millares 58 2 2" xfId="797"/>
    <cellStyle name="Millares 58 3" xfId="624"/>
    <cellStyle name="Millares 59" xfId="267"/>
    <cellStyle name="Millares 59 2" xfId="441"/>
    <cellStyle name="Millares 59 2 2" xfId="798"/>
    <cellStyle name="Millares 59 3" xfId="625"/>
    <cellStyle name="Millares 6" xfId="26"/>
    <cellStyle name="Millares 6 2" xfId="81"/>
    <cellStyle name="Millares 6 2 2" xfId="219"/>
    <cellStyle name="Millares 6 2 2 2" xfId="416"/>
    <cellStyle name="Millares 6 2 2 2 2" xfId="773"/>
    <cellStyle name="Millares 6 2 2 3" xfId="604"/>
    <cellStyle name="Millares 6 2 3" xfId="218"/>
    <cellStyle name="Millares 6 2 3 2" xfId="415"/>
    <cellStyle name="Millares 6 2 3 2 2" xfId="772"/>
    <cellStyle name="Millares 6 2 3 3" xfId="603"/>
    <cellStyle name="Millares 6 2 3 4" xfId="1426"/>
    <cellStyle name="Millares 6 2 3 4 2" xfId="1525"/>
    <cellStyle name="Millares 6 2 3 5" xfId="1580"/>
    <cellStyle name="Millares 6 2 3 6" xfId="1487"/>
    <cellStyle name="Millares 6 3" xfId="220"/>
    <cellStyle name="Millares 6 3 2" xfId="417"/>
    <cellStyle name="Millares 6 3 2 2" xfId="774"/>
    <cellStyle name="Millares 6 3 3" xfId="605"/>
    <cellStyle name="Millares 6 4" xfId="217"/>
    <cellStyle name="Millares 6 4 2" xfId="414"/>
    <cellStyle name="Millares 6 4 2 2" xfId="771"/>
    <cellStyle name="Millares 6 4 3" xfId="602"/>
    <cellStyle name="Millares 6 4 4" xfId="1425"/>
    <cellStyle name="Millares 6 4 4 2" xfId="1524"/>
    <cellStyle name="Millares 6 4 5" xfId="1584"/>
    <cellStyle name="Millares 6 4 6" xfId="1486"/>
    <cellStyle name="Millares 60" xfId="268"/>
    <cellStyle name="Millares 60 2" xfId="442"/>
    <cellStyle name="Millares 60 2 2" xfId="799"/>
    <cellStyle name="Millares 60 3" xfId="626"/>
    <cellStyle name="Millares 61" xfId="269"/>
    <cellStyle name="Millares 61 2" xfId="443"/>
    <cellStyle name="Millares 61 2 2" xfId="800"/>
    <cellStyle name="Millares 61 3" xfId="627"/>
    <cellStyle name="Millares 62" xfId="270"/>
    <cellStyle name="Millares 62 2" xfId="444"/>
    <cellStyle name="Millares 62 2 2" xfId="801"/>
    <cellStyle name="Millares 62 3" xfId="628"/>
    <cellStyle name="Millares 63" xfId="271"/>
    <cellStyle name="Millares 63 2" xfId="445"/>
    <cellStyle name="Millares 63 2 2" xfId="802"/>
    <cellStyle name="Millares 63 3" xfId="629"/>
    <cellStyle name="Millares 64" xfId="272"/>
    <cellStyle name="Millares 64 2" xfId="446"/>
    <cellStyle name="Millares 64 2 2" xfId="803"/>
    <cellStyle name="Millares 64 3" xfId="630"/>
    <cellStyle name="Millares 65" xfId="273"/>
    <cellStyle name="Millares 65 2" xfId="447"/>
    <cellStyle name="Millares 65 2 2" xfId="804"/>
    <cellStyle name="Millares 65 3" xfId="631"/>
    <cellStyle name="Millares 66" xfId="274"/>
    <cellStyle name="Millares 66 2" xfId="448"/>
    <cellStyle name="Millares 66 2 2" xfId="805"/>
    <cellStyle name="Millares 66 3" xfId="632"/>
    <cellStyle name="Millares 67" xfId="275"/>
    <cellStyle name="Millares 67 2" xfId="449"/>
    <cellStyle name="Millares 67 2 2" xfId="806"/>
    <cellStyle name="Millares 67 3" xfId="633"/>
    <cellStyle name="Millares 68" xfId="276"/>
    <cellStyle name="Millares 68 2" xfId="450"/>
    <cellStyle name="Millares 68 2 2" xfId="807"/>
    <cellStyle name="Millares 68 3" xfId="634"/>
    <cellStyle name="Millares 69" xfId="277"/>
    <cellStyle name="Millares 69 2" xfId="451"/>
    <cellStyle name="Millares 69 2 2" xfId="808"/>
    <cellStyle name="Millares 69 3" xfId="635"/>
    <cellStyle name="Millares 7" xfId="82"/>
    <cellStyle name="Millares 7 2" xfId="83"/>
    <cellStyle name="Millares 7 2 2" xfId="222"/>
    <cellStyle name="Millares 7 3" xfId="84"/>
    <cellStyle name="Millares 7 4" xfId="221"/>
    <cellStyle name="Millares 70" xfId="278"/>
    <cellStyle name="Millares 70 2" xfId="452"/>
    <cellStyle name="Millares 70 2 2" xfId="809"/>
    <cellStyle name="Millares 70 3" xfId="636"/>
    <cellStyle name="Millares 71" xfId="279"/>
    <cellStyle name="Millares 71 2" xfId="453"/>
    <cellStyle name="Millares 71 2 2" xfId="810"/>
    <cellStyle name="Millares 71 3" xfId="637"/>
    <cellStyle name="Millares 72" xfId="280"/>
    <cellStyle name="Millares 72 2" xfId="454"/>
    <cellStyle name="Millares 72 2 2" xfId="811"/>
    <cellStyle name="Millares 72 3" xfId="638"/>
    <cellStyle name="Millares 73" xfId="281"/>
    <cellStyle name="Millares 73 2" xfId="455"/>
    <cellStyle name="Millares 73 2 2" xfId="812"/>
    <cellStyle name="Millares 73 3" xfId="639"/>
    <cellStyle name="Millares 74" xfId="282"/>
    <cellStyle name="Millares 74 2" xfId="456"/>
    <cellStyle name="Millares 74 2 2" xfId="813"/>
    <cellStyle name="Millares 74 3" xfId="640"/>
    <cellStyle name="Millares 75" xfId="283"/>
    <cellStyle name="Millares 75 2" xfId="457"/>
    <cellStyle name="Millares 75 2 2" xfId="814"/>
    <cellStyle name="Millares 75 3" xfId="641"/>
    <cellStyle name="Millares 76" xfId="284"/>
    <cellStyle name="Millares 76 2" xfId="458"/>
    <cellStyle name="Millares 76 2 2" xfId="815"/>
    <cellStyle name="Millares 76 3" xfId="642"/>
    <cellStyle name="Millares 77" xfId="285"/>
    <cellStyle name="Millares 77 2" xfId="459"/>
    <cellStyle name="Millares 77 2 2" xfId="816"/>
    <cellStyle name="Millares 77 3" xfId="643"/>
    <cellStyle name="Millares 78" xfId="286"/>
    <cellStyle name="Millares 78 2" xfId="460"/>
    <cellStyle name="Millares 78 2 2" xfId="817"/>
    <cellStyle name="Millares 78 3" xfId="644"/>
    <cellStyle name="Millares 79" xfId="287"/>
    <cellStyle name="Millares 79 2" xfId="461"/>
    <cellStyle name="Millares 79 2 2" xfId="818"/>
    <cellStyle name="Millares 79 3" xfId="645"/>
    <cellStyle name="Millares 8" xfId="85"/>
    <cellStyle name="Millares 8 2" xfId="224"/>
    <cellStyle name="Millares 8 2 2" xfId="1427"/>
    <cellStyle name="Millares 8 2 2 2" xfId="1526"/>
    <cellStyle name="Millares 8 2 3" xfId="1488"/>
    <cellStyle name="Millares 8 3" xfId="223"/>
    <cellStyle name="Millares 8 4" xfId="349"/>
    <cellStyle name="Millares 8 4 2" xfId="706"/>
    <cellStyle name="Millares 8 5" xfId="539"/>
    <cellStyle name="Millares 8 6" xfId="1412"/>
    <cellStyle name="Millares 8 6 2" xfId="1511"/>
    <cellStyle name="Millares 8 7" xfId="1589"/>
    <cellStyle name="Millares 8 8" xfId="1473"/>
    <cellStyle name="Millares 80" xfId="288"/>
    <cellStyle name="Millares 80 2" xfId="462"/>
    <cellStyle name="Millares 80 2 2" xfId="819"/>
    <cellStyle name="Millares 80 3" xfId="646"/>
    <cellStyle name="Millares 81" xfId="289"/>
    <cellStyle name="Millares 81 2" xfId="463"/>
    <cellStyle name="Millares 81 2 2" xfId="820"/>
    <cellStyle name="Millares 81 3" xfId="647"/>
    <cellStyle name="Millares 82" xfId="290"/>
    <cellStyle name="Millares 82 2" xfId="464"/>
    <cellStyle name="Millares 82 2 2" xfId="821"/>
    <cellStyle name="Millares 82 3" xfId="648"/>
    <cellStyle name="Millares 83" xfId="291"/>
    <cellStyle name="Millares 83 2" xfId="465"/>
    <cellStyle name="Millares 83 2 2" xfId="822"/>
    <cellStyle name="Millares 83 3" xfId="649"/>
    <cellStyle name="Millares 84" xfId="292"/>
    <cellStyle name="Millares 84 2" xfId="466"/>
    <cellStyle name="Millares 84 2 2" xfId="823"/>
    <cellStyle name="Millares 84 3" xfId="650"/>
    <cellStyle name="Millares 85" xfId="293"/>
    <cellStyle name="Millares 85 2" xfId="467"/>
    <cellStyle name="Millares 85 2 2" xfId="824"/>
    <cellStyle name="Millares 85 3" xfId="651"/>
    <cellStyle name="Millares 86" xfId="294"/>
    <cellStyle name="Millares 86 2" xfId="468"/>
    <cellStyle name="Millares 86 2 2" xfId="825"/>
    <cellStyle name="Millares 86 3" xfId="652"/>
    <cellStyle name="Millares 87" xfId="295"/>
    <cellStyle name="Millares 87 2" xfId="469"/>
    <cellStyle name="Millares 87 2 2" xfId="826"/>
    <cellStyle name="Millares 87 3" xfId="653"/>
    <cellStyle name="Millares 88" xfId="296"/>
    <cellStyle name="Millares 88 2" xfId="470"/>
    <cellStyle name="Millares 88 2 2" xfId="827"/>
    <cellStyle name="Millares 88 3" xfId="654"/>
    <cellStyle name="Millares 89" xfId="297"/>
    <cellStyle name="Millares 89 2" xfId="471"/>
    <cellStyle name="Millares 89 2 2" xfId="828"/>
    <cellStyle name="Millares 89 3" xfId="655"/>
    <cellStyle name="Millares 9" xfId="86"/>
    <cellStyle name="Millares 9 2" xfId="226"/>
    <cellStyle name="Millares 9 2 2" xfId="227"/>
    <cellStyle name="Millares 9 2 2 2" xfId="420"/>
    <cellStyle name="Millares 9 2 2 2 2" xfId="777"/>
    <cellStyle name="Millares 9 2 2 3" xfId="608"/>
    <cellStyle name="Millares 9 2 3" xfId="419"/>
    <cellStyle name="Millares 9 2 3 2" xfId="776"/>
    <cellStyle name="Millares 9 2 4" xfId="607"/>
    <cellStyle name="Millares 9 3" xfId="228"/>
    <cellStyle name="Millares 9 3 2" xfId="421"/>
    <cellStyle name="Millares 9 3 2 2" xfId="778"/>
    <cellStyle name="Millares 9 3 3" xfId="609"/>
    <cellStyle name="Millares 9 4" xfId="225"/>
    <cellStyle name="Millares 9 4 2" xfId="418"/>
    <cellStyle name="Millares 9 4 2 2" xfId="775"/>
    <cellStyle name="Millares 9 4 3" xfId="606"/>
    <cellStyle name="Millares 9 5" xfId="350"/>
    <cellStyle name="Millares 9 5 2" xfId="707"/>
    <cellStyle name="Millares 9 6" xfId="540"/>
    <cellStyle name="Millares 9 7" xfId="1413"/>
    <cellStyle name="Millares 9 7 2" xfId="1512"/>
    <cellStyle name="Millares 9 8" xfId="1588"/>
    <cellStyle name="Millares 9 9" xfId="1474"/>
    <cellStyle name="Millares 90" xfId="298"/>
    <cellStyle name="Millares 90 2" xfId="472"/>
    <cellStyle name="Millares 90 2 2" xfId="829"/>
    <cellStyle name="Millares 90 3" xfId="656"/>
    <cellStyle name="Millares 91" xfId="299"/>
    <cellStyle name="Millares 91 2" xfId="473"/>
    <cellStyle name="Millares 91 2 2" xfId="830"/>
    <cellStyle name="Millares 91 3" xfId="657"/>
    <cellStyle name="Millares 92" xfId="300"/>
    <cellStyle name="Millares 92 2" xfId="474"/>
    <cellStyle name="Millares 92 2 2" xfId="831"/>
    <cellStyle name="Millares 92 3" xfId="658"/>
    <cellStyle name="Millares 93" xfId="301"/>
    <cellStyle name="Millares 93 2" xfId="475"/>
    <cellStyle name="Millares 93 2 2" xfId="832"/>
    <cellStyle name="Millares 93 3" xfId="659"/>
    <cellStyle name="Millares 94" xfId="302"/>
    <cellStyle name="Millares 94 2" xfId="660"/>
    <cellStyle name="Millares 95" xfId="303"/>
    <cellStyle name="Millares 95 2" xfId="661"/>
    <cellStyle name="Millares 96" xfId="304"/>
    <cellStyle name="Millares 96 2" xfId="662"/>
    <cellStyle name="Millares 97" xfId="305"/>
    <cellStyle name="Millares 97 2" xfId="663"/>
    <cellStyle name="Millares 98" xfId="306"/>
    <cellStyle name="Millares 98 2" xfId="664"/>
    <cellStyle name="Millares 99" xfId="307"/>
    <cellStyle name="Millares 99 2" xfId="665"/>
    <cellStyle name="Moeda [0]_mayor intereses pagados" xfId="1348"/>
    <cellStyle name="Moeda_mayor intereses pagados" xfId="1349"/>
    <cellStyle name="Neutra" xfId="1350"/>
    <cellStyle name="Normal" xfId="0" builtinId="0"/>
    <cellStyle name="Normal 10" xfId="229"/>
    <cellStyle name="Normal 10 2" xfId="230"/>
    <cellStyle name="Normal 10 2 2" xfId="1266"/>
    <cellStyle name="Normal 11" xfId="231"/>
    <cellStyle name="Normal 11 2" xfId="232"/>
    <cellStyle name="Normal 11 3" xfId="6"/>
    <cellStyle name="Normal 12" xfId="1351"/>
    <cellStyle name="Normal 12 2" xfId="1352"/>
    <cellStyle name="Normal 12 2 2" xfId="1353"/>
    <cellStyle name="Normal 12 2 2 2" xfId="1354"/>
    <cellStyle name="Normal 13" xfId="1355"/>
    <cellStyle name="Normal 13 2" xfId="1356"/>
    <cellStyle name="Normal 14" xfId="13"/>
    <cellStyle name="Normal 14 2" xfId="1357"/>
    <cellStyle name="Normal 15" xfId="1358"/>
    <cellStyle name="Normal 15 20" xfId="1267"/>
    <cellStyle name="Normal 16" xfId="1359"/>
    <cellStyle name="Normal 16 2" xfId="1360"/>
    <cellStyle name="Normal 17" xfId="1361"/>
    <cellStyle name="Normal 2" xfId="8"/>
    <cellStyle name="Normal 2 11 3" xfId="1362"/>
    <cellStyle name="Normal 2 12" xfId="1363"/>
    <cellStyle name="Normal 2 2" xfId="87"/>
    <cellStyle name="Normal 2 2 2" xfId="88"/>
    <cellStyle name="Normal 2 2 2 2" xfId="1364"/>
    <cellStyle name="Normal 2 2 2 2 2" xfId="1365"/>
    <cellStyle name="Normal 2 2 2 2 3" xfId="1366"/>
    <cellStyle name="Normal 2 2 3" xfId="89"/>
    <cellStyle name="Normal 2 3" xfId="90"/>
    <cellStyle name="Normal 2 4" xfId="111"/>
    <cellStyle name="Normal 2 4 2" xfId="233"/>
    <cellStyle name="Normal 2 5" xfId="234"/>
    <cellStyle name="Normal 2 6" xfId="27"/>
    <cellStyle name="Normal 244" xfId="1367"/>
    <cellStyle name="Normal 246" xfId="1368"/>
    <cellStyle name="Normal 249" xfId="1369"/>
    <cellStyle name="Normal 250" xfId="1370"/>
    <cellStyle name="Normal 3" xfId="9"/>
    <cellStyle name="Normal 3 11" xfId="1371"/>
    <cellStyle name="Normal 3 2" xfId="91"/>
    <cellStyle name="Normal 3 2 2" xfId="236"/>
    <cellStyle name="Normal 3 2 4" xfId="1372"/>
    <cellStyle name="Normal 3 3" xfId="235"/>
    <cellStyle name="Normal 3 4" xfId="28"/>
    <cellStyle name="Normal 3 4 2 2" xfId="1373"/>
    <cellStyle name="Normal 4" xfId="10"/>
    <cellStyle name="Normal 4 2" xfId="93"/>
    <cellStyle name="Normal 4 2 2" xfId="237"/>
    <cellStyle name="Normal 4 2 4" xfId="1374"/>
    <cellStyle name="Normal 4 3" xfId="238"/>
    <cellStyle name="Normal 4 4" xfId="92"/>
    <cellStyle name="Normal 4_02- Informes 2013" xfId="94"/>
    <cellStyle name="Normal 459" xfId="1375"/>
    <cellStyle name="Normal 5" xfId="11"/>
    <cellStyle name="Normal 5 10" xfId="1376"/>
    <cellStyle name="Normal 5 2" xfId="239"/>
    <cellStyle name="Normal 5 3" xfId="95"/>
    <cellStyle name="Normal 6" xfId="12"/>
    <cellStyle name="Normal 6 2" xfId="97"/>
    <cellStyle name="Normal 6 2 2" xfId="241"/>
    <cellStyle name="Normal 6 3" xfId="240"/>
    <cellStyle name="Normal 6 4" xfId="96"/>
    <cellStyle name="Normal 7" xfId="98"/>
    <cellStyle name="Normal 7 2" xfId="99"/>
    <cellStyle name="Normal 7 2 2" xfId="242"/>
    <cellStyle name="Normal 7 3" xfId="100"/>
    <cellStyle name="Normal 7 3 2" xfId="243"/>
    <cellStyle name="Normal 7 4" xfId="244"/>
    <cellStyle name="Normal 740" xfId="1377"/>
    <cellStyle name="Normal 741" xfId="1378"/>
    <cellStyle name="Normal 749" xfId="1379"/>
    <cellStyle name="Normal 8" xfId="101"/>
    <cellStyle name="Normal 8 2" xfId="246"/>
    <cellStyle name="Normal 8 3" xfId="245"/>
    <cellStyle name="Normal 9" xfId="247"/>
    <cellStyle name="Normal 9 2" xfId="1262"/>
    <cellStyle name="Nota" xfId="1380"/>
    <cellStyle name="Notas 2" xfId="1263"/>
    <cellStyle name="Notas 2 2" xfId="1264"/>
    <cellStyle name="Notas 3" xfId="1381"/>
    <cellStyle name="Notas 3 2" xfId="1382"/>
    <cellStyle name="Notas 4" xfId="1383"/>
    <cellStyle name="Notas 4 2" xfId="1384"/>
    <cellStyle name="Notas 5" xfId="1385"/>
    <cellStyle name="Notas 5 2" xfId="1386"/>
    <cellStyle name="Notas 6" xfId="1387"/>
    <cellStyle name="Notas 7" xfId="1388"/>
    <cellStyle name="Porcentaje" xfId="3" builtinId="5"/>
    <cellStyle name="Porcentaje 2" xfId="33"/>
    <cellStyle name="Porcentaje 2 2" xfId="102"/>
    <cellStyle name="Porcentaje 2 3" xfId="248"/>
    <cellStyle name="Porcentaje 3" xfId="103"/>
    <cellStyle name="Porcentaje 3 2" xfId="249"/>
    <cellStyle name="Porcentaje 4" xfId="104"/>
    <cellStyle name="Porcentaje 5" xfId="324"/>
    <cellStyle name="Porcentaje 5 2" xfId="1265"/>
    <cellStyle name="Porcentaje 6" xfId="513"/>
    <cellStyle name="Porcentual 2" xfId="105"/>
    <cellStyle name="Porcentual 2 2" xfId="32"/>
    <cellStyle name="Porcentual 2 2 2" xfId="250"/>
    <cellStyle name="Porcentual 2 3" xfId="106"/>
    <cellStyle name="Porcentual 2 3 2" xfId="251"/>
    <cellStyle name="Porcentual 2_02- Informes 2013" xfId="107"/>
    <cellStyle name="Porcentual 3" xfId="108"/>
    <cellStyle name="Porcentual 3 2" xfId="109"/>
    <cellStyle name="Porcentual 3 2 2" xfId="114"/>
    <cellStyle name="Porcentual 3 3" xfId="115"/>
    <cellStyle name="Porcentual 4" xfId="29"/>
    <cellStyle name="Porcentual 5" xfId="110"/>
    <cellStyle name="Porcentual 7" xfId="116"/>
    <cellStyle name="Saída" xfId="1389"/>
    <cellStyle name="Separador de milhares_Prev. Ctas Cobrar 2004" xfId="1390"/>
    <cellStyle name="Texto de Aviso" xfId="1391"/>
    <cellStyle name="Título 4" xfId="13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M107"/>
  <sheetViews>
    <sheetView showGridLines="0" view="pageBreakPreview" topLeftCell="A67" zoomScaleNormal="100" zoomScaleSheetLayoutView="100" workbookViewId="0">
      <selection activeCell="D88" sqref="D88"/>
    </sheetView>
  </sheetViews>
  <sheetFormatPr baseColWidth="10" defaultColWidth="11.5" defaultRowHeight="12.75" x14ac:dyDescent="0.2"/>
  <cols>
    <col min="1" max="1" width="6.625" style="1" customWidth="1"/>
    <col min="2" max="2" width="23.5" style="1" customWidth="1"/>
    <col min="3" max="3" width="14" style="1" customWidth="1"/>
    <col min="4" max="4" width="10.5" style="1" customWidth="1"/>
    <col min="5" max="5" width="9.625" style="1" customWidth="1"/>
    <col min="6" max="6" width="10.625" style="1" customWidth="1"/>
    <col min="7" max="7" width="6.5" style="1" bestFit="1" customWidth="1"/>
    <col min="8" max="8" width="13.125" style="1" customWidth="1"/>
    <col min="9" max="9" width="13.5" style="1" customWidth="1"/>
    <col min="10" max="10" width="17.375" style="1" bestFit="1" customWidth="1"/>
    <col min="11" max="11" width="17.625" style="2" bestFit="1" customWidth="1"/>
    <col min="12" max="12" width="15" style="2" bestFit="1" customWidth="1"/>
    <col min="13" max="13" width="15" style="1" bestFit="1" customWidth="1"/>
    <col min="14" max="16384" width="11.5" style="1"/>
  </cols>
  <sheetData>
    <row r="1" spans="1:11" x14ac:dyDescent="0.2">
      <c r="B1" s="373" t="s">
        <v>0</v>
      </c>
      <c r="C1" s="373"/>
      <c r="D1" s="373"/>
      <c r="E1" s="373"/>
      <c r="F1" s="373"/>
      <c r="G1" s="373"/>
      <c r="H1" s="373"/>
      <c r="I1" s="373"/>
    </row>
    <row r="3" spans="1:11" x14ac:dyDescent="0.2">
      <c r="B3" s="369" t="s">
        <v>524</v>
      </c>
      <c r="C3" s="369"/>
      <c r="D3" s="369"/>
      <c r="E3" s="369"/>
      <c r="F3" s="369"/>
      <c r="G3" s="369"/>
      <c r="H3" s="369"/>
      <c r="I3" s="369"/>
    </row>
    <row r="4" spans="1:11" ht="8.25" customHeight="1" x14ac:dyDescent="0.2"/>
    <row r="5" spans="1:11" x14ac:dyDescent="0.2">
      <c r="A5" s="3" t="s">
        <v>1</v>
      </c>
      <c r="B5" s="4" t="s">
        <v>2</v>
      </c>
    </row>
    <row r="6" spans="1:11" ht="8.25" customHeight="1" x14ac:dyDescent="0.2">
      <c r="A6" s="5"/>
    </row>
    <row r="7" spans="1:11" ht="24" x14ac:dyDescent="0.2">
      <c r="B7" s="6" t="s">
        <v>3</v>
      </c>
      <c r="C7" s="364" t="s">
        <v>4</v>
      </c>
      <c r="D7" s="364"/>
      <c r="E7" s="364"/>
      <c r="F7" s="364"/>
      <c r="G7" s="364"/>
      <c r="H7" s="364"/>
      <c r="I7" s="364"/>
      <c r="K7" s="7"/>
    </row>
    <row r="8" spans="1:11" x14ac:dyDescent="0.2">
      <c r="B8" s="6" t="s">
        <v>5</v>
      </c>
      <c r="C8" s="364" t="s">
        <v>6</v>
      </c>
      <c r="D8" s="364"/>
      <c r="E8" s="364"/>
      <c r="F8" s="364"/>
      <c r="G8" s="364"/>
      <c r="H8" s="364"/>
      <c r="I8" s="364"/>
    </row>
    <row r="9" spans="1:11" x14ac:dyDescent="0.2">
      <c r="B9" s="6" t="s">
        <v>7</v>
      </c>
      <c r="C9" s="374" t="s">
        <v>8</v>
      </c>
      <c r="D9" s="375"/>
      <c r="E9" s="375"/>
      <c r="F9" s="375"/>
      <c r="G9" s="375"/>
      <c r="H9" s="375"/>
      <c r="I9" s="376"/>
    </row>
    <row r="10" spans="1:11" ht="24" x14ac:dyDescent="0.2">
      <c r="B10" s="6" t="s">
        <v>9</v>
      </c>
      <c r="C10" s="372">
        <v>43312</v>
      </c>
      <c r="D10" s="372"/>
      <c r="E10" s="372"/>
      <c r="F10" s="372"/>
      <c r="G10" s="372"/>
      <c r="H10" s="372"/>
      <c r="I10" s="372"/>
    </row>
    <row r="11" spans="1:11" x14ac:dyDescent="0.2">
      <c r="B11" s="6" t="s">
        <v>10</v>
      </c>
      <c r="C11" s="367" t="s">
        <v>11</v>
      </c>
      <c r="D11" s="368"/>
      <c r="E11" s="368"/>
      <c r="F11" s="368"/>
      <c r="G11" s="368"/>
      <c r="H11" s="368"/>
      <c r="I11" s="368"/>
    </row>
    <row r="12" spans="1:11" ht="12.75" customHeight="1" x14ac:dyDescent="0.2">
      <c r="B12" s="6" t="s">
        <v>12</v>
      </c>
      <c r="C12" s="369" t="s">
        <v>13</v>
      </c>
      <c r="D12" s="369"/>
      <c r="E12" s="369"/>
      <c r="F12" s="369"/>
      <c r="G12" s="369"/>
      <c r="H12" s="369"/>
      <c r="I12" s="369"/>
    </row>
    <row r="13" spans="1:11" x14ac:dyDescent="0.2">
      <c r="B13" s="6" t="s">
        <v>14</v>
      </c>
      <c r="C13" s="364" t="s">
        <v>15</v>
      </c>
      <c r="D13" s="364"/>
      <c r="E13" s="364"/>
      <c r="F13" s="364"/>
      <c r="G13" s="364"/>
      <c r="H13" s="364"/>
      <c r="I13" s="364"/>
    </row>
    <row r="14" spans="1:11" ht="15.75" x14ac:dyDescent="0.2">
      <c r="B14" s="6" t="s">
        <v>16</v>
      </c>
      <c r="C14" s="370" t="s">
        <v>17</v>
      </c>
      <c r="D14" s="364"/>
      <c r="E14" s="364"/>
      <c r="F14" s="364"/>
      <c r="G14" s="364"/>
      <c r="H14" s="364"/>
      <c r="I14" s="364"/>
    </row>
    <row r="15" spans="1:11" ht="12.75" customHeight="1" x14ac:dyDescent="0.2">
      <c r="B15" s="371" t="s">
        <v>18</v>
      </c>
      <c r="C15" s="369" t="s">
        <v>19</v>
      </c>
      <c r="D15" s="369"/>
      <c r="E15" s="369"/>
      <c r="F15" s="369"/>
      <c r="G15" s="369"/>
      <c r="H15" s="369"/>
      <c r="I15" s="369"/>
    </row>
    <row r="16" spans="1:11" x14ac:dyDescent="0.2">
      <c r="B16" s="371"/>
      <c r="C16" s="369"/>
      <c r="D16" s="369"/>
      <c r="E16" s="369"/>
      <c r="F16" s="369"/>
      <c r="G16" s="369"/>
      <c r="H16" s="369"/>
      <c r="I16" s="369"/>
    </row>
    <row r="18" spans="1:9" x14ac:dyDescent="0.2">
      <c r="A18" s="3" t="s">
        <v>20</v>
      </c>
      <c r="B18" s="4" t="s">
        <v>21</v>
      </c>
    </row>
    <row r="19" spans="1:9" ht="8.25" customHeight="1" x14ac:dyDescent="0.2"/>
    <row r="20" spans="1:9" x14ac:dyDescent="0.2">
      <c r="B20" s="6" t="s">
        <v>22</v>
      </c>
      <c r="C20" s="364" t="s">
        <v>23</v>
      </c>
      <c r="D20" s="364"/>
      <c r="E20" s="364"/>
      <c r="F20" s="364"/>
      <c r="G20" s="364"/>
      <c r="H20" s="364"/>
      <c r="I20" s="364"/>
    </row>
    <row r="21" spans="1:9" ht="24" x14ac:dyDescent="0.2">
      <c r="B21" s="6" t="s">
        <v>24</v>
      </c>
      <c r="C21" s="364" t="s">
        <v>25</v>
      </c>
      <c r="D21" s="364"/>
      <c r="E21" s="364"/>
      <c r="F21" s="364"/>
      <c r="G21" s="364"/>
      <c r="H21" s="364"/>
      <c r="I21" s="364"/>
    </row>
    <row r="22" spans="1:9" ht="24" x14ac:dyDescent="0.2">
      <c r="B22" s="6" t="s">
        <v>26</v>
      </c>
      <c r="C22" s="364" t="s">
        <v>27</v>
      </c>
      <c r="D22" s="364"/>
      <c r="E22" s="364"/>
      <c r="F22" s="364"/>
      <c r="G22" s="364"/>
      <c r="H22" s="364"/>
      <c r="I22" s="364"/>
    </row>
    <row r="23" spans="1:9" ht="24" x14ac:dyDescent="0.2">
      <c r="B23" s="6" t="s">
        <v>24</v>
      </c>
      <c r="C23" s="364" t="s">
        <v>28</v>
      </c>
      <c r="D23" s="364"/>
      <c r="E23" s="364"/>
      <c r="F23" s="364"/>
      <c r="G23" s="364"/>
      <c r="H23" s="364"/>
      <c r="I23" s="364"/>
    </row>
    <row r="24" spans="1:9" ht="24" x14ac:dyDescent="0.2">
      <c r="B24" s="6" t="s">
        <v>29</v>
      </c>
      <c r="C24" s="366">
        <v>79302</v>
      </c>
      <c r="D24" s="366"/>
      <c r="E24" s="366"/>
      <c r="F24" s="366"/>
      <c r="G24" s="366"/>
      <c r="H24" s="366"/>
      <c r="I24" s="366"/>
    </row>
    <row r="25" spans="1:9" ht="9.75" customHeight="1" x14ac:dyDescent="0.2"/>
    <row r="26" spans="1:9" x14ac:dyDescent="0.2">
      <c r="A26" s="3" t="s">
        <v>30</v>
      </c>
      <c r="B26" s="8" t="s">
        <v>31</v>
      </c>
    </row>
    <row r="27" spans="1:9" ht="9.75" customHeight="1" x14ac:dyDescent="0.2">
      <c r="A27" s="5"/>
      <c r="B27" s="9"/>
    </row>
    <row r="28" spans="1:9" x14ac:dyDescent="0.2">
      <c r="B28" s="10" t="s">
        <v>32</v>
      </c>
      <c r="C28" s="364" t="s">
        <v>33</v>
      </c>
      <c r="D28" s="364"/>
      <c r="E28" s="364"/>
      <c r="F28" s="364"/>
      <c r="G28" s="364"/>
      <c r="H28" s="364"/>
      <c r="I28" s="364"/>
    </row>
    <row r="29" spans="1:9" x14ac:dyDescent="0.2">
      <c r="B29" s="10" t="s">
        <v>32</v>
      </c>
      <c r="C29" s="364" t="s">
        <v>34</v>
      </c>
      <c r="D29" s="364"/>
      <c r="E29" s="364"/>
      <c r="F29" s="364"/>
      <c r="G29" s="364"/>
      <c r="H29" s="364"/>
      <c r="I29" s="364"/>
    </row>
    <row r="30" spans="1:9" x14ac:dyDescent="0.2">
      <c r="B30" s="10" t="s">
        <v>32</v>
      </c>
      <c r="C30" s="364" t="s">
        <v>35</v>
      </c>
      <c r="D30" s="364"/>
      <c r="E30" s="364"/>
      <c r="F30" s="364"/>
      <c r="G30" s="364"/>
      <c r="H30" s="364"/>
      <c r="I30" s="364"/>
    </row>
    <row r="31" spans="1:9" x14ac:dyDescent="0.2">
      <c r="B31" s="10" t="s">
        <v>36</v>
      </c>
      <c r="C31" s="364" t="s">
        <v>35</v>
      </c>
      <c r="D31" s="364"/>
      <c r="E31" s="364"/>
      <c r="F31" s="364"/>
      <c r="G31" s="364"/>
      <c r="H31" s="364"/>
      <c r="I31" s="364"/>
    </row>
    <row r="32" spans="1:9" x14ac:dyDescent="0.2">
      <c r="B32" s="10" t="s">
        <v>37</v>
      </c>
      <c r="C32" s="364" t="s">
        <v>38</v>
      </c>
      <c r="D32" s="364"/>
      <c r="E32" s="364"/>
      <c r="F32" s="364"/>
      <c r="G32" s="364"/>
      <c r="H32" s="364"/>
      <c r="I32" s="364"/>
    </row>
    <row r="33" spans="1:13" x14ac:dyDescent="0.2">
      <c r="B33" s="10" t="s">
        <v>39</v>
      </c>
      <c r="C33" s="364" t="s">
        <v>40</v>
      </c>
      <c r="D33" s="364"/>
      <c r="E33" s="364"/>
      <c r="F33" s="364"/>
      <c r="G33" s="364"/>
      <c r="H33" s="364"/>
      <c r="I33" s="364"/>
    </row>
    <row r="34" spans="1:13" x14ac:dyDescent="0.2">
      <c r="B34" s="10" t="s">
        <v>41</v>
      </c>
      <c r="C34" s="364" t="s">
        <v>42</v>
      </c>
      <c r="D34" s="364"/>
      <c r="E34" s="364"/>
      <c r="F34" s="364"/>
      <c r="G34" s="364"/>
      <c r="H34" s="364"/>
      <c r="I34" s="364"/>
    </row>
    <row r="35" spans="1:13" x14ac:dyDescent="0.2">
      <c r="B35" s="10" t="s">
        <v>43</v>
      </c>
      <c r="C35" s="364" t="s">
        <v>38</v>
      </c>
      <c r="D35" s="364"/>
      <c r="E35" s="364"/>
      <c r="F35" s="364"/>
      <c r="G35" s="364"/>
      <c r="H35" s="364"/>
      <c r="I35" s="364"/>
    </row>
    <row r="36" spans="1:13" x14ac:dyDescent="0.2">
      <c r="B36" s="11" t="s">
        <v>44</v>
      </c>
      <c r="C36" s="364" t="s">
        <v>35</v>
      </c>
      <c r="D36" s="364"/>
      <c r="E36" s="364"/>
      <c r="F36" s="364"/>
      <c r="G36" s="364"/>
      <c r="H36" s="364"/>
      <c r="I36" s="364"/>
    </row>
    <row r="37" spans="1:13" ht="6.75" customHeight="1" x14ac:dyDescent="0.2"/>
    <row r="38" spans="1:13" x14ac:dyDescent="0.2">
      <c r="A38" s="3" t="s">
        <v>45</v>
      </c>
      <c r="B38" s="12" t="s">
        <v>46</v>
      </c>
    </row>
    <row r="39" spans="1:13" ht="7.5" customHeight="1" x14ac:dyDescent="0.2"/>
    <row r="40" spans="1:13" ht="30" customHeight="1" x14ac:dyDescent="0.2">
      <c r="B40" s="365" t="s">
        <v>47</v>
      </c>
      <c r="C40" s="365"/>
      <c r="D40" s="365"/>
      <c r="E40" s="365"/>
      <c r="F40" s="365"/>
      <c r="G40" s="365"/>
      <c r="H40" s="365"/>
      <c r="K40" s="7"/>
    </row>
    <row r="41" spans="1:13" ht="7.5" customHeight="1" x14ac:dyDescent="0.2">
      <c r="B41" s="13"/>
      <c r="C41" s="13"/>
      <c r="D41" s="13"/>
      <c r="E41" s="13"/>
      <c r="F41" s="13"/>
      <c r="G41" s="13"/>
      <c r="H41" s="13"/>
    </row>
    <row r="42" spans="1:13" ht="14.25" customHeight="1" x14ac:dyDescent="0.2">
      <c r="B42" s="13" t="s">
        <v>48</v>
      </c>
      <c r="C42" s="14">
        <v>2600000000</v>
      </c>
      <c r="D42" s="15"/>
      <c r="E42" s="13"/>
      <c r="F42" s="13"/>
      <c r="G42" s="13"/>
      <c r="H42" s="13"/>
    </row>
    <row r="43" spans="1:13" ht="14.25" customHeight="1" x14ac:dyDescent="0.2">
      <c r="B43" s="13" t="s">
        <v>49</v>
      </c>
      <c r="C43" s="14">
        <v>2600000000</v>
      </c>
      <c r="D43" s="15"/>
      <c r="E43" s="13"/>
      <c r="F43" s="13"/>
      <c r="G43" s="13"/>
      <c r="H43" s="13"/>
    </row>
    <row r="44" spans="1:13" ht="14.25" customHeight="1" x14ac:dyDescent="0.2">
      <c r="B44" s="13" t="s">
        <v>50</v>
      </c>
      <c r="C44" s="14">
        <v>2600000000</v>
      </c>
      <c r="D44" s="365"/>
      <c r="E44" s="365"/>
      <c r="F44" s="365"/>
      <c r="G44" s="365"/>
      <c r="H44" s="365"/>
      <c r="I44" s="365"/>
      <c r="K44" s="7"/>
    </row>
    <row r="45" spans="1:13" ht="14.25" customHeight="1" x14ac:dyDescent="0.2">
      <c r="B45" s="13" t="s">
        <v>51</v>
      </c>
      <c r="C45" s="16">
        <v>1000000</v>
      </c>
      <c r="D45" s="13"/>
      <c r="E45" s="13"/>
      <c r="F45" s="13"/>
      <c r="G45" s="13"/>
      <c r="H45" s="13"/>
      <c r="M45" s="17"/>
    </row>
    <row r="46" spans="1:13" ht="6" customHeight="1" x14ac:dyDescent="0.2"/>
    <row r="47" spans="1:13" ht="6" customHeight="1" x14ac:dyDescent="0.2"/>
    <row r="48" spans="1:13" ht="6" customHeight="1" x14ac:dyDescent="0.2"/>
    <row r="49" spans="1:12" ht="6" customHeight="1" x14ac:dyDescent="0.2"/>
    <row r="50" spans="1:12" ht="6" customHeight="1" x14ac:dyDescent="0.2"/>
    <row r="51" spans="1:12" x14ac:dyDescent="0.2">
      <c r="B51" s="4" t="s">
        <v>52</v>
      </c>
    </row>
    <row r="52" spans="1:12" ht="13.5" customHeight="1" x14ac:dyDescent="0.2">
      <c r="B52" s="4"/>
    </row>
    <row r="53" spans="1:12" s="20" customFormat="1" ht="55.5" customHeight="1" x14ac:dyDescent="0.2">
      <c r="A53" s="18" t="s">
        <v>53</v>
      </c>
      <c r="B53" s="19" t="s">
        <v>54</v>
      </c>
      <c r="C53" s="19" t="s">
        <v>55</v>
      </c>
      <c r="D53" s="19" t="s">
        <v>56</v>
      </c>
      <c r="E53" s="19" t="s">
        <v>57</v>
      </c>
      <c r="F53" s="19" t="s">
        <v>58</v>
      </c>
      <c r="G53" s="19" t="s">
        <v>59</v>
      </c>
      <c r="H53" s="19" t="s">
        <v>60</v>
      </c>
      <c r="I53" s="19" t="s">
        <v>61</v>
      </c>
      <c r="K53" s="21"/>
      <c r="L53" s="2"/>
    </row>
    <row r="54" spans="1:12" ht="33" customHeight="1" x14ac:dyDescent="0.2">
      <c r="A54" s="22">
        <v>1</v>
      </c>
      <c r="B54" s="22" t="s">
        <v>62</v>
      </c>
      <c r="C54" s="22" t="s">
        <v>63</v>
      </c>
      <c r="D54" s="22" t="s">
        <v>64</v>
      </c>
      <c r="E54" s="22">
        <v>401</v>
      </c>
      <c r="F54" s="22" t="s">
        <v>65</v>
      </c>
      <c r="G54" s="22" t="s">
        <v>66</v>
      </c>
      <c r="H54" s="23">
        <v>1235000000</v>
      </c>
      <c r="I54" s="24">
        <v>0.47499999999999998</v>
      </c>
    </row>
    <row r="55" spans="1:12" ht="24" x14ac:dyDescent="0.2">
      <c r="A55" s="22">
        <v>2</v>
      </c>
      <c r="B55" s="22" t="s">
        <v>34</v>
      </c>
      <c r="C55" s="22" t="s">
        <v>63</v>
      </c>
      <c r="D55" s="22" t="s">
        <v>67</v>
      </c>
      <c r="E55" s="22">
        <v>401</v>
      </c>
      <c r="F55" s="22" t="s">
        <v>65</v>
      </c>
      <c r="G55" s="22" t="s">
        <v>66</v>
      </c>
      <c r="H55" s="23">
        <v>1235000000</v>
      </c>
      <c r="I55" s="24">
        <v>0.47499999999999998</v>
      </c>
    </row>
    <row r="56" spans="1:12" ht="24" x14ac:dyDescent="0.2">
      <c r="A56" s="22">
        <v>3</v>
      </c>
      <c r="B56" s="25" t="s">
        <v>68</v>
      </c>
      <c r="C56" s="25" t="s">
        <v>63</v>
      </c>
      <c r="D56" s="25" t="s">
        <v>69</v>
      </c>
      <c r="E56" s="25">
        <v>42</v>
      </c>
      <c r="F56" s="25" t="s">
        <v>65</v>
      </c>
      <c r="G56" s="25" t="s">
        <v>66</v>
      </c>
      <c r="H56" s="23">
        <v>130000000</v>
      </c>
      <c r="I56" s="26">
        <v>0.05</v>
      </c>
    </row>
    <row r="57" spans="1:12" x14ac:dyDescent="0.2">
      <c r="A57" s="27"/>
      <c r="B57" s="18" t="s">
        <v>70</v>
      </c>
      <c r="C57" s="28"/>
      <c r="D57" s="18">
        <v>844</v>
      </c>
      <c r="E57" s="18">
        <v>844</v>
      </c>
      <c r="F57" s="28"/>
      <c r="G57" s="28"/>
      <c r="H57" s="29">
        <v>2600000000</v>
      </c>
      <c r="I57" s="30">
        <v>1</v>
      </c>
      <c r="K57" s="7"/>
    </row>
    <row r="58" spans="1:12" ht="15.75" customHeight="1" x14ac:dyDescent="0.2"/>
    <row r="59" spans="1:12" x14ac:dyDescent="0.2">
      <c r="B59" s="4" t="s">
        <v>71</v>
      </c>
    </row>
    <row r="60" spans="1:12" ht="8.25" customHeight="1" x14ac:dyDescent="0.2"/>
    <row r="61" spans="1:12" ht="48" x14ac:dyDescent="0.2">
      <c r="A61" s="18" t="s">
        <v>53</v>
      </c>
      <c r="B61" s="18" t="s">
        <v>54</v>
      </c>
      <c r="C61" s="18" t="s">
        <v>55</v>
      </c>
      <c r="D61" s="18" t="s">
        <v>56</v>
      </c>
      <c r="E61" s="18" t="s">
        <v>57</v>
      </c>
      <c r="F61" s="18" t="s">
        <v>58</v>
      </c>
      <c r="G61" s="18" t="s">
        <v>59</v>
      </c>
      <c r="H61" s="18" t="s">
        <v>60</v>
      </c>
      <c r="I61" s="18" t="s">
        <v>72</v>
      </c>
    </row>
    <row r="62" spans="1:12" ht="24" x14ac:dyDescent="0.2">
      <c r="A62" s="31">
        <v>1</v>
      </c>
      <c r="B62" s="22" t="s">
        <v>62</v>
      </c>
      <c r="C62" s="22" t="s">
        <v>63</v>
      </c>
      <c r="D62" s="31" t="s">
        <v>73</v>
      </c>
      <c r="E62" s="31">
        <v>1235</v>
      </c>
      <c r="F62" s="22" t="s">
        <v>65</v>
      </c>
      <c r="G62" s="22" t="s">
        <v>66</v>
      </c>
      <c r="H62" s="32">
        <v>1235000000</v>
      </c>
      <c r="I62" s="24">
        <v>0.47499999999999998</v>
      </c>
    </row>
    <row r="63" spans="1:12" ht="24" x14ac:dyDescent="0.2">
      <c r="A63" s="31">
        <v>2</v>
      </c>
      <c r="B63" s="22" t="s">
        <v>34</v>
      </c>
      <c r="C63" s="22" t="s">
        <v>63</v>
      </c>
      <c r="D63" s="31" t="s">
        <v>74</v>
      </c>
      <c r="E63" s="31">
        <v>1235</v>
      </c>
      <c r="F63" s="22" t="s">
        <v>65</v>
      </c>
      <c r="G63" s="22" t="s">
        <v>66</v>
      </c>
      <c r="H63" s="32">
        <v>1235000000</v>
      </c>
      <c r="I63" s="24">
        <v>0.47499999999999998</v>
      </c>
      <c r="J63" s="33"/>
    </row>
    <row r="64" spans="1:12" ht="24" x14ac:dyDescent="0.2">
      <c r="A64" s="31">
        <v>3</v>
      </c>
      <c r="B64" s="25" t="s">
        <v>68</v>
      </c>
      <c r="C64" s="25" t="s">
        <v>63</v>
      </c>
      <c r="D64" s="31" t="s">
        <v>75</v>
      </c>
      <c r="E64" s="31">
        <v>130</v>
      </c>
      <c r="F64" s="25" t="s">
        <v>65</v>
      </c>
      <c r="G64" s="25" t="s">
        <v>66</v>
      </c>
      <c r="H64" s="32">
        <v>130000000</v>
      </c>
      <c r="I64" s="26">
        <v>0.05</v>
      </c>
    </row>
    <row r="65" spans="1:11" x14ac:dyDescent="0.2">
      <c r="A65" s="31"/>
      <c r="B65" s="34" t="s">
        <v>70</v>
      </c>
      <c r="C65" s="31"/>
      <c r="D65" s="34">
        <v>2600</v>
      </c>
      <c r="E65" s="34">
        <v>2600</v>
      </c>
      <c r="F65" s="34"/>
      <c r="G65" s="34"/>
      <c r="H65" s="35">
        <v>2600000000</v>
      </c>
      <c r="I65" s="36">
        <v>1</v>
      </c>
    </row>
    <row r="66" spans="1:11" x14ac:dyDescent="0.2">
      <c r="A66" s="37"/>
      <c r="B66" s="38"/>
      <c r="C66" s="37"/>
      <c r="D66" s="38"/>
      <c r="E66" s="38"/>
      <c r="F66" s="38"/>
      <c r="G66" s="38"/>
      <c r="H66" s="39"/>
      <c r="I66" s="40"/>
    </row>
    <row r="67" spans="1:11" ht="25.5" customHeight="1" x14ac:dyDescent="0.2">
      <c r="A67" s="3" t="s">
        <v>76</v>
      </c>
      <c r="B67" s="4" t="s">
        <v>77</v>
      </c>
    </row>
    <row r="68" spans="1:11" ht="9" customHeight="1" x14ac:dyDescent="0.2"/>
    <row r="69" spans="1:11" x14ac:dyDescent="0.2">
      <c r="B69" s="4" t="s">
        <v>78</v>
      </c>
    </row>
    <row r="70" spans="1:11" ht="3.75" customHeight="1" x14ac:dyDescent="0.2"/>
    <row r="71" spans="1:11" x14ac:dyDescent="0.2">
      <c r="B71" s="1" t="s">
        <v>79</v>
      </c>
    </row>
    <row r="72" spans="1:11" ht="9.75" customHeight="1" x14ac:dyDescent="0.2"/>
    <row r="73" spans="1:11" x14ac:dyDescent="0.2">
      <c r="B73" s="4" t="s">
        <v>80</v>
      </c>
    </row>
    <row r="74" spans="1:11" ht="3.75" customHeight="1" x14ac:dyDescent="0.2"/>
    <row r="75" spans="1:11" x14ac:dyDescent="0.2">
      <c r="B75" s="41" t="s">
        <v>81</v>
      </c>
      <c r="K75" s="42"/>
    </row>
    <row r="76" spans="1:11" ht="9" customHeight="1" x14ac:dyDescent="0.2"/>
    <row r="77" spans="1:11" x14ac:dyDescent="0.2">
      <c r="A77" s="3" t="s">
        <v>82</v>
      </c>
      <c r="B77" s="4" t="s">
        <v>83</v>
      </c>
    </row>
    <row r="78" spans="1:11" x14ac:dyDescent="0.2">
      <c r="K78" s="7"/>
    </row>
    <row r="79" spans="1:11" x14ac:dyDescent="0.2">
      <c r="B79" s="43" t="s">
        <v>84</v>
      </c>
      <c r="K79" s="7"/>
    </row>
    <row r="80" spans="1:11" ht="6.95" customHeight="1" x14ac:dyDescent="0.2">
      <c r="K80" s="7"/>
    </row>
    <row r="81" spans="1:11" x14ac:dyDescent="0.2">
      <c r="A81" s="5" t="s">
        <v>85</v>
      </c>
      <c r="B81" s="44" t="s">
        <v>62</v>
      </c>
      <c r="K81" s="7"/>
    </row>
    <row r="82" spans="1:11" x14ac:dyDescent="0.2">
      <c r="A82" s="5" t="s">
        <v>85</v>
      </c>
      <c r="B82" s="44" t="s">
        <v>34</v>
      </c>
      <c r="K82" s="7"/>
    </row>
    <row r="83" spans="1:11" x14ac:dyDescent="0.2">
      <c r="A83" s="5" t="s">
        <v>85</v>
      </c>
      <c r="B83" s="44" t="s">
        <v>68</v>
      </c>
      <c r="K83" s="7"/>
    </row>
    <row r="84" spans="1:11" x14ac:dyDescent="0.2">
      <c r="K84" s="7"/>
    </row>
    <row r="85" spans="1:11" x14ac:dyDescent="0.2">
      <c r="B85" s="43" t="s">
        <v>86</v>
      </c>
      <c r="K85" s="7"/>
    </row>
    <row r="86" spans="1:11" ht="6.95" customHeight="1" x14ac:dyDescent="0.2">
      <c r="K86" s="7"/>
    </row>
    <row r="87" spans="1:11" x14ac:dyDescent="0.2">
      <c r="A87" s="5" t="s">
        <v>85</v>
      </c>
      <c r="B87" s="44" t="s">
        <v>68</v>
      </c>
      <c r="C87" s="44" t="s">
        <v>36</v>
      </c>
      <c r="K87" s="7"/>
    </row>
    <row r="88" spans="1:11" x14ac:dyDescent="0.2">
      <c r="A88" s="5" t="s">
        <v>85</v>
      </c>
      <c r="B88" s="44" t="s">
        <v>87</v>
      </c>
      <c r="C88" s="44" t="s">
        <v>88</v>
      </c>
      <c r="K88" s="7"/>
    </row>
    <row r="89" spans="1:11" x14ac:dyDescent="0.2">
      <c r="A89" s="5" t="s">
        <v>85</v>
      </c>
      <c r="B89" s="44" t="s">
        <v>92</v>
      </c>
      <c r="C89" s="44" t="s">
        <v>610</v>
      </c>
      <c r="K89" s="7"/>
    </row>
    <row r="90" spans="1:11" x14ac:dyDescent="0.2">
      <c r="A90" s="45" t="s">
        <v>85</v>
      </c>
      <c r="B90" s="44" t="s">
        <v>89</v>
      </c>
      <c r="C90" s="44" t="s">
        <v>90</v>
      </c>
      <c r="K90" s="7"/>
    </row>
    <row r="91" spans="1:11" x14ac:dyDescent="0.2">
      <c r="K91" s="7"/>
    </row>
    <row r="92" spans="1:11" x14ac:dyDescent="0.2">
      <c r="B92" s="43" t="s">
        <v>91</v>
      </c>
      <c r="K92" s="7"/>
    </row>
    <row r="93" spans="1:11" ht="3.95" customHeight="1" x14ac:dyDescent="0.2">
      <c r="K93" s="7"/>
    </row>
    <row r="94" spans="1:11" x14ac:dyDescent="0.2">
      <c r="A94" s="5" t="s">
        <v>85</v>
      </c>
      <c r="B94" s="44" t="s">
        <v>92</v>
      </c>
      <c r="K94" s="7"/>
    </row>
    <row r="96" spans="1:11" x14ac:dyDescent="0.2">
      <c r="B96" s="43" t="s">
        <v>43</v>
      </c>
    </row>
    <row r="97" spans="1:9" ht="6.95" customHeight="1" x14ac:dyDescent="0.2"/>
    <row r="98" spans="1:9" x14ac:dyDescent="0.2">
      <c r="A98" s="5" t="s">
        <v>85</v>
      </c>
      <c r="B98" s="1" t="s">
        <v>607</v>
      </c>
    </row>
    <row r="99" spans="1:9" x14ac:dyDescent="0.2">
      <c r="A99" s="5"/>
    </row>
    <row r="100" spans="1:9" ht="26.1" customHeight="1" x14ac:dyDescent="0.2">
      <c r="A100" s="47"/>
      <c r="B100" s="365"/>
      <c r="C100" s="365"/>
      <c r="D100" s="365"/>
      <c r="E100" s="365"/>
      <c r="F100" s="365"/>
      <c r="G100" s="365"/>
      <c r="H100" s="365"/>
      <c r="I100" s="365"/>
    </row>
    <row r="101" spans="1:9" x14ac:dyDescent="0.2">
      <c r="A101" s="5"/>
    </row>
    <row r="102" spans="1:9" x14ac:dyDescent="0.2">
      <c r="A102" s="5"/>
    </row>
    <row r="106" spans="1:9" ht="15" customHeight="1" x14ac:dyDescent="0.2">
      <c r="B106" s="48" t="s">
        <v>93</v>
      </c>
      <c r="D106" s="363" t="s">
        <v>94</v>
      </c>
      <c r="E106" s="363"/>
      <c r="H106" s="48" t="s">
        <v>95</v>
      </c>
    </row>
    <row r="107" spans="1:9" ht="15" customHeight="1" x14ac:dyDescent="0.2">
      <c r="B107" s="48" t="s">
        <v>36</v>
      </c>
      <c r="D107" s="363" t="s">
        <v>41</v>
      </c>
      <c r="E107" s="363"/>
      <c r="H107" s="48" t="s">
        <v>96</v>
      </c>
    </row>
  </sheetData>
  <mergeCells count="31">
    <mergeCell ref="C10:I10"/>
    <mergeCell ref="B1:I1"/>
    <mergeCell ref="B3:I3"/>
    <mergeCell ref="C7:I7"/>
    <mergeCell ref="C8:I8"/>
    <mergeCell ref="C9:I9"/>
    <mergeCell ref="C11:I11"/>
    <mergeCell ref="C12:I12"/>
    <mergeCell ref="C13:I13"/>
    <mergeCell ref="C14:I14"/>
    <mergeCell ref="B15:B16"/>
    <mergeCell ref="C15:I16"/>
    <mergeCell ref="C34:I34"/>
    <mergeCell ref="C20:I20"/>
    <mergeCell ref="C21:I21"/>
    <mergeCell ref="C22:I22"/>
    <mergeCell ref="C23:I23"/>
    <mergeCell ref="C24:I24"/>
    <mergeCell ref="C28:I28"/>
    <mergeCell ref="C29:I29"/>
    <mergeCell ref="C30:I30"/>
    <mergeCell ref="C31:I31"/>
    <mergeCell ref="C32:I32"/>
    <mergeCell ref="C33:I33"/>
    <mergeCell ref="D107:E107"/>
    <mergeCell ref="C35:I35"/>
    <mergeCell ref="C36:I36"/>
    <mergeCell ref="B40:H40"/>
    <mergeCell ref="D44:I44"/>
    <mergeCell ref="B100:I100"/>
    <mergeCell ref="D106:E106"/>
  </mergeCells>
  <hyperlinks>
    <hyperlink ref="C14" r:id="rId1"/>
  </hyperlinks>
  <pageMargins left="0.7" right="0.7" top="0.75" bottom="0.75" header="0.3" footer="0.3"/>
  <pageSetup paperSize="9" scale="73" orientation="portrait" r:id="rId2"/>
  <rowBreaks count="1" manualBreakCount="1">
    <brk id="65"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66"/>
  <sheetViews>
    <sheetView showGridLines="0" view="pageBreakPreview" zoomScale="85" zoomScaleNormal="100" zoomScaleSheetLayoutView="85" workbookViewId="0">
      <selection activeCell="A101" sqref="A101"/>
    </sheetView>
  </sheetViews>
  <sheetFormatPr baseColWidth="10" defaultColWidth="11.5" defaultRowHeight="12.75" x14ac:dyDescent="0.2"/>
  <cols>
    <col min="1" max="1" width="2.625" style="49" customWidth="1"/>
    <col min="2" max="2" width="36.5" style="49" customWidth="1"/>
    <col min="3" max="3" width="6" style="49" customWidth="1"/>
    <col min="4" max="4" width="16.625" style="49" customWidth="1"/>
    <col min="5" max="5" width="14.5" style="49" customWidth="1"/>
    <col min="6" max="6" width="37.875" style="49" customWidth="1"/>
    <col min="7" max="7" width="6.5" style="49" customWidth="1"/>
    <col min="8" max="8" width="15.625" style="49" bestFit="1" customWidth="1"/>
    <col min="9" max="9" width="14.625" style="49" bestFit="1" customWidth="1"/>
    <col min="10" max="10" width="2.375" style="49" customWidth="1"/>
    <col min="11" max="11" width="14.125" style="49" bestFit="1" customWidth="1"/>
    <col min="12" max="12" width="96.5" style="49" bestFit="1" customWidth="1"/>
    <col min="13" max="13" width="14.125" style="49" bestFit="1" customWidth="1"/>
    <col min="14" max="16384" width="11.5" style="49"/>
  </cols>
  <sheetData>
    <row r="1" spans="2:12" x14ac:dyDescent="0.2">
      <c r="B1" s="377" t="s">
        <v>0</v>
      </c>
      <c r="C1" s="377"/>
      <c r="D1" s="377"/>
      <c r="E1" s="377"/>
      <c r="F1" s="377"/>
      <c r="G1" s="377"/>
      <c r="H1" s="377"/>
      <c r="I1" s="377"/>
    </row>
    <row r="2" spans="2:12" x14ac:dyDescent="0.2">
      <c r="B2" s="50"/>
      <c r="C2" s="50"/>
      <c r="D2" s="50"/>
      <c r="E2" s="50"/>
      <c r="F2" s="50"/>
      <c r="G2" s="50"/>
      <c r="H2" s="50"/>
      <c r="I2" s="50"/>
    </row>
    <row r="3" spans="2:12" s="51" customFormat="1" ht="12.75" customHeight="1" x14ac:dyDescent="0.2">
      <c r="B3" s="377" t="s">
        <v>601</v>
      </c>
      <c r="C3" s="377"/>
      <c r="D3" s="377"/>
      <c r="E3" s="377"/>
      <c r="F3" s="377"/>
      <c r="G3" s="377"/>
      <c r="H3" s="377"/>
      <c r="I3" s="377"/>
    </row>
    <row r="4" spans="2:12" s="51" customFormat="1" x14ac:dyDescent="0.2">
      <c r="B4" s="377"/>
      <c r="C4" s="377"/>
      <c r="D4" s="377"/>
      <c r="E4" s="377"/>
      <c r="F4" s="377"/>
      <c r="G4" s="377"/>
      <c r="H4" s="377"/>
      <c r="I4" s="377"/>
    </row>
    <row r="5" spans="2:12" x14ac:dyDescent="0.2">
      <c r="B5" s="377" t="s">
        <v>97</v>
      </c>
      <c r="C5" s="377"/>
      <c r="D5" s="377"/>
      <c r="E5" s="377"/>
      <c r="F5" s="377"/>
      <c r="G5" s="377"/>
      <c r="H5" s="377"/>
      <c r="I5" s="377"/>
    </row>
    <row r="6" spans="2:12" ht="13.5" thickBot="1" x14ac:dyDescent="0.25">
      <c r="B6" s="52"/>
      <c r="C6" s="52"/>
      <c r="D6" s="52"/>
      <c r="E6" s="52"/>
      <c r="F6" s="52"/>
      <c r="G6" s="52"/>
      <c r="H6" s="52"/>
      <c r="I6" s="52"/>
    </row>
    <row r="7" spans="2:12" ht="13.5" thickBot="1" x14ac:dyDescent="0.25">
      <c r="B7" s="53" t="s">
        <v>98</v>
      </c>
      <c r="C7" s="54" t="s">
        <v>99</v>
      </c>
      <c r="D7" s="55" t="s">
        <v>525</v>
      </c>
      <c r="E7" s="55" t="s">
        <v>100</v>
      </c>
      <c r="F7" s="56" t="s">
        <v>101</v>
      </c>
      <c r="G7" s="54" t="s">
        <v>99</v>
      </c>
      <c r="H7" s="55" t="s">
        <v>525</v>
      </c>
      <c r="I7" s="55" t="s">
        <v>100</v>
      </c>
    </row>
    <row r="8" spans="2:12" x14ac:dyDescent="0.2">
      <c r="B8" s="57" t="s">
        <v>102</v>
      </c>
      <c r="C8" s="58"/>
      <c r="D8" s="58"/>
      <c r="E8" s="58"/>
      <c r="F8" s="341" t="s">
        <v>103</v>
      </c>
      <c r="G8" s="59"/>
      <c r="H8" s="59"/>
      <c r="I8" s="60"/>
    </row>
    <row r="9" spans="2:12" x14ac:dyDescent="0.2">
      <c r="B9" s="61" t="s">
        <v>104</v>
      </c>
      <c r="C9" s="62" t="s">
        <v>105</v>
      </c>
      <c r="D9" s="62"/>
      <c r="E9" s="62"/>
      <c r="F9" s="342" t="s">
        <v>106</v>
      </c>
      <c r="G9" s="62"/>
      <c r="H9" s="62"/>
      <c r="I9" s="64"/>
      <c r="L9" s="65"/>
    </row>
    <row r="10" spans="2:12" ht="14.1" customHeight="1" x14ac:dyDescent="0.2">
      <c r="B10" s="66" t="s">
        <v>107</v>
      </c>
      <c r="C10" s="59"/>
      <c r="D10" s="67">
        <v>21715</v>
      </c>
      <c r="E10" s="67">
        <v>74373</v>
      </c>
      <c r="F10" s="343" t="s">
        <v>108</v>
      </c>
      <c r="G10" s="62" t="s">
        <v>109</v>
      </c>
      <c r="H10" s="67">
        <v>70495342</v>
      </c>
      <c r="I10" s="67">
        <v>414890971.68000001</v>
      </c>
    </row>
    <row r="11" spans="2:12" ht="14.1" customHeight="1" thickBot="1" x14ac:dyDescent="0.25">
      <c r="B11" s="66" t="s">
        <v>110</v>
      </c>
      <c r="C11" s="59"/>
      <c r="D11" s="67">
        <v>7777868144.5699997</v>
      </c>
      <c r="E11" s="67">
        <v>2870897802.6100001</v>
      </c>
      <c r="F11" s="68" t="s">
        <v>111</v>
      </c>
      <c r="G11" s="62" t="s">
        <v>112</v>
      </c>
      <c r="H11" s="67">
        <v>3380685467.79</v>
      </c>
      <c r="I11" s="67">
        <v>0</v>
      </c>
    </row>
    <row r="12" spans="2:12" ht="14.1" customHeight="1" thickBot="1" x14ac:dyDescent="0.25">
      <c r="B12" s="69" t="s">
        <v>113</v>
      </c>
      <c r="C12" s="59"/>
      <c r="D12" s="67">
        <v>580000000</v>
      </c>
      <c r="E12" s="67">
        <v>580000000</v>
      </c>
      <c r="F12" s="70"/>
      <c r="G12" s="59"/>
      <c r="H12" s="71">
        <v>3451180809.79</v>
      </c>
      <c r="I12" s="71">
        <v>414890971.68000001</v>
      </c>
      <c r="J12" s="79"/>
    </row>
    <row r="13" spans="2:12" ht="13.5" thickBot="1" x14ac:dyDescent="0.25">
      <c r="B13" s="69"/>
      <c r="C13" s="59"/>
      <c r="D13" s="71">
        <v>8357889859.5699997</v>
      </c>
      <c r="E13" s="71">
        <v>3450972175.6100001</v>
      </c>
      <c r="F13" s="72" t="s">
        <v>114</v>
      </c>
      <c r="G13" s="62" t="s">
        <v>115</v>
      </c>
      <c r="H13" s="62"/>
      <c r="I13" s="62"/>
    </row>
    <row r="14" spans="2:12" x14ac:dyDescent="0.2">
      <c r="B14" s="73" t="s">
        <v>116</v>
      </c>
      <c r="C14" s="62" t="s">
        <v>117</v>
      </c>
      <c r="D14" s="59"/>
      <c r="E14" s="59"/>
      <c r="F14" s="344" t="s">
        <v>118</v>
      </c>
      <c r="G14" s="59"/>
      <c r="H14" s="67">
        <v>9978618.5</v>
      </c>
      <c r="I14" s="67">
        <v>7815842</v>
      </c>
    </row>
    <row r="15" spans="2:12" x14ac:dyDescent="0.2">
      <c r="B15" s="69" t="s">
        <v>119</v>
      </c>
      <c r="C15" s="59"/>
      <c r="D15" s="67">
        <v>1012130994.76</v>
      </c>
      <c r="E15" s="67">
        <v>1033794037.9</v>
      </c>
      <c r="F15" s="68" t="s">
        <v>120</v>
      </c>
      <c r="G15" s="59"/>
      <c r="H15" s="67"/>
      <c r="I15" s="67">
        <v>2507967</v>
      </c>
    </row>
    <row r="16" spans="2:12" x14ac:dyDescent="0.2">
      <c r="B16" s="69" t="s">
        <v>121</v>
      </c>
      <c r="C16" s="59"/>
      <c r="D16" s="67">
        <v>-2133102492.52</v>
      </c>
      <c r="E16" s="67"/>
      <c r="F16" s="345" t="s">
        <v>122</v>
      </c>
      <c r="G16" s="59"/>
      <c r="H16" s="67"/>
      <c r="I16" s="67">
        <v>0</v>
      </c>
    </row>
    <row r="17" spans="2:12" ht="13.5" thickBot="1" x14ac:dyDescent="0.25">
      <c r="B17" s="74" t="s">
        <v>123</v>
      </c>
      <c r="C17" s="59"/>
      <c r="D17" s="67">
        <v>0</v>
      </c>
      <c r="E17" s="67">
        <v>0</v>
      </c>
      <c r="F17" s="345" t="s">
        <v>124</v>
      </c>
      <c r="G17" s="59"/>
      <c r="H17" s="67">
        <v>5409342</v>
      </c>
      <c r="I17" s="67">
        <v>0</v>
      </c>
    </row>
    <row r="18" spans="2:12" ht="14.1" customHeight="1" thickBot="1" x14ac:dyDescent="0.25">
      <c r="B18" s="75" t="s">
        <v>125</v>
      </c>
      <c r="C18" s="59"/>
      <c r="D18" s="67">
        <v>0</v>
      </c>
      <c r="E18" s="67">
        <v>0</v>
      </c>
      <c r="F18" s="345"/>
      <c r="G18" s="59"/>
      <c r="H18" s="76">
        <v>15387960.5</v>
      </c>
      <c r="I18" s="76">
        <v>10323809</v>
      </c>
    </row>
    <row r="19" spans="2:12" ht="14.1" customHeight="1" thickBot="1" x14ac:dyDescent="0.25">
      <c r="B19" s="75"/>
      <c r="C19" s="59"/>
      <c r="D19" s="77">
        <v>-1120971497.76</v>
      </c>
      <c r="E19" s="77">
        <v>1033794037.9</v>
      </c>
      <c r="F19" s="346" t="s">
        <v>126</v>
      </c>
      <c r="G19" s="59"/>
      <c r="H19" s="59"/>
      <c r="I19" s="59"/>
    </row>
    <row r="20" spans="2:12" x14ac:dyDescent="0.2">
      <c r="B20" s="78" t="s">
        <v>127</v>
      </c>
      <c r="C20" s="62" t="s">
        <v>128</v>
      </c>
      <c r="D20" s="62"/>
      <c r="E20" s="62"/>
      <c r="F20" s="347" t="s">
        <v>129</v>
      </c>
      <c r="G20" s="59"/>
      <c r="H20" s="67"/>
      <c r="I20" s="67">
        <v>458133265</v>
      </c>
      <c r="K20" s="79"/>
    </row>
    <row r="21" spans="2:12" ht="14.1" customHeight="1" x14ac:dyDescent="0.2">
      <c r="B21" s="66" t="s">
        <v>589</v>
      </c>
      <c r="C21" s="62"/>
      <c r="D21" s="67"/>
      <c r="E21" s="67"/>
      <c r="F21" s="347" t="s">
        <v>131</v>
      </c>
      <c r="G21" s="59"/>
      <c r="H21" s="67">
        <v>38776026</v>
      </c>
      <c r="I21" s="67">
        <v>46759717</v>
      </c>
      <c r="L21" s="65"/>
    </row>
    <row r="22" spans="2:12" ht="13.5" thickBot="1" x14ac:dyDescent="0.25">
      <c r="B22" s="66" t="s">
        <v>130</v>
      </c>
      <c r="C22" s="62"/>
      <c r="D22" s="67">
        <v>11275667.75</v>
      </c>
      <c r="E22" s="67">
        <v>19102622.719999999</v>
      </c>
      <c r="F22" s="347" t="s">
        <v>132</v>
      </c>
      <c r="G22" s="59"/>
      <c r="H22" s="67">
        <v>36858877.659999996</v>
      </c>
      <c r="I22" s="67">
        <v>44533083</v>
      </c>
    </row>
    <row r="23" spans="2:12" ht="13.5" thickBot="1" x14ac:dyDescent="0.25">
      <c r="B23" s="69"/>
      <c r="C23" s="59"/>
      <c r="D23" s="71">
        <v>11275667.75</v>
      </c>
      <c r="E23" s="71">
        <v>19102622.719999999</v>
      </c>
      <c r="F23" s="348"/>
      <c r="G23" s="59"/>
      <c r="H23" s="76">
        <v>75634903.659999996</v>
      </c>
      <c r="I23" s="76">
        <v>549426065</v>
      </c>
      <c r="J23" s="79"/>
    </row>
    <row r="24" spans="2:12" x14ac:dyDescent="0.2">
      <c r="B24" s="80" t="s">
        <v>133</v>
      </c>
      <c r="C24" s="62" t="s">
        <v>134</v>
      </c>
      <c r="D24" s="59"/>
      <c r="E24" s="59"/>
      <c r="F24" s="349" t="s">
        <v>136</v>
      </c>
      <c r="G24" s="62" t="s">
        <v>137</v>
      </c>
      <c r="H24" s="67"/>
      <c r="I24" s="67"/>
    </row>
    <row r="25" spans="2:12" x14ac:dyDescent="0.2">
      <c r="B25" s="69" t="s">
        <v>135</v>
      </c>
      <c r="C25" s="62"/>
      <c r="D25" s="81">
        <v>13222485.35</v>
      </c>
      <c r="E25" s="81">
        <v>5444351.5399999991</v>
      </c>
      <c r="F25" s="347" t="s">
        <v>139</v>
      </c>
      <c r="G25" s="62"/>
      <c r="H25" s="67">
        <v>0</v>
      </c>
      <c r="I25" s="67">
        <v>0</v>
      </c>
      <c r="L25" s="65"/>
    </row>
    <row r="26" spans="2:12" ht="13.5" thickBot="1" x14ac:dyDescent="0.25">
      <c r="B26" s="69" t="s">
        <v>138</v>
      </c>
      <c r="C26" s="62"/>
      <c r="D26" s="67">
        <v>0</v>
      </c>
      <c r="E26" s="67">
        <v>0</v>
      </c>
      <c r="F26" s="347"/>
      <c r="G26" s="62"/>
      <c r="H26" s="67"/>
      <c r="I26" s="67"/>
      <c r="L26" s="65"/>
    </row>
    <row r="27" spans="2:12" ht="13.5" thickBot="1" x14ac:dyDescent="0.25">
      <c r="B27" s="66" t="s">
        <v>140</v>
      </c>
      <c r="C27" s="59"/>
      <c r="D27" s="67">
        <v>0</v>
      </c>
      <c r="E27" s="67">
        <v>0</v>
      </c>
      <c r="F27" s="349"/>
      <c r="G27" s="62"/>
      <c r="H27" s="82">
        <v>0</v>
      </c>
      <c r="I27" s="82">
        <v>0</v>
      </c>
      <c r="J27" s="79"/>
      <c r="K27" s="79"/>
    </row>
    <row r="28" spans="2:12" ht="13.5" thickBot="1" x14ac:dyDescent="0.25">
      <c r="B28" s="69"/>
      <c r="C28" s="59"/>
      <c r="D28" s="71">
        <v>13222485.35</v>
      </c>
      <c r="E28" s="71">
        <v>5444351.5399999991</v>
      </c>
      <c r="F28" s="350" t="s">
        <v>141</v>
      </c>
      <c r="G28" s="59"/>
      <c r="H28" s="76">
        <v>3542203673.9499998</v>
      </c>
      <c r="I28" s="76">
        <v>974640845.68000007</v>
      </c>
    </row>
    <row r="29" spans="2:12" s="83" customFormat="1" ht="13.5" thickBot="1" x14ac:dyDescent="0.25">
      <c r="B29" s="73" t="s">
        <v>142</v>
      </c>
      <c r="C29" s="59"/>
      <c r="D29" s="71">
        <v>7261416514.9099998</v>
      </c>
      <c r="E29" s="71">
        <v>4509313188.7700005</v>
      </c>
      <c r="F29" s="350" t="s">
        <v>143</v>
      </c>
      <c r="G29" s="59"/>
      <c r="H29" s="76">
        <v>3542203673.9499998</v>
      </c>
      <c r="I29" s="76">
        <v>974640845.68000007</v>
      </c>
      <c r="K29" s="84"/>
      <c r="L29" s="85"/>
    </row>
    <row r="30" spans="2:12" s="83" customFormat="1" x14ac:dyDescent="0.2">
      <c r="B30" s="73"/>
      <c r="C30" s="59"/>
      <c r="D30" s="318"/>
      <c r="E30" s="59"/>
      <c r="F30" s="347"/>
      <c r="G30" s="59"/>
      <c r="H30" s="351"/>
      <c r="I30" s="60"/>
      <c r="K30" s="84"/>
      <c r="L30" s="85"/>
    </row>
    <row r="31" spans="2:12" x14ac:dyDescent="0.2">
      <c r="B31" s="86" t="s">
        <v>144</v>
      </c>
      <c r="C31" s="62"/>
      <c r="D31" s="62"/>
      <c r="E31" s="62"/>
      <c r="F31" s="347"/>
      <c r="G31" s="59"/>
      <c r="H31" s="351"/>
      <c r="I31" s="60"/>
      <c r="J31" s="79"/>
      <c r="K31" s="79"/>
    </row>
    <row r="32" spans="2:12" x14ac:dyDescent="0.2">
      <c r="B32" s="86" t="s">
        <v>145</v>
      </c>
      <c r="C32" s="62" t="s">
        <v>117</v>
      </c>
      <c r="D32" s="62"/>
      <c r="E32" s="317"/>
      <c r="F32" s="347"/>
      <c r="G32" s="59"/>
      <c r="H32" s="351"/>
      <c r="I32" s="60"/>
      <c r="J32" s="79"/>
      <c r="K32" s="79"/>
    </row>
    <row r="33" spans="2:13" ht="13.5" thickBot="1" x14ac:dyDescent="0.25">
      <c r="B33" s="87" t="s">
        <v>146</v>
      </c>
      <c r="C33" s="62"/>
      <c r="D33" s="67">
        <v>900000000</v>
      </c>
      <c r="E33" s="67">
        <v>851000000</v>
      </c>
      <c r="F33" s="352"/>
      <c r="G33" s="59"/>
      <c r="H33" s="351"/>
      <c r="I33" s="60"/>
      <c r="J33" s="79"/>
      <c r="K33" s="79"/>
    </row>
    <row r="34" spans="2:13" ht="13.5" thickBot="1" x14ac:dyDescent="0.25">
      <c r="B34" s="66"/>
      <c r="C34" s="59"/>
      <c r="D34" s="71">
        <v>900000000</v>
      </c>
      <c r="E34" s="71">
        <v>851000000</v>
      </c>
      <c r="F34" s="353"/>
      <c r="G34" s="59"/>
      <c r="H34" s="351"/>
      <c r="I34" s="60"/>
    </row>
    <row r="35" spans="2:13" x14ac:dyDescent="0.2">
      <c r="B35" s="80" t="s">
        <v>147</v>
      </c>
      <c r="C35" s="62" t="s">
        <v>148</v>
      </c>
      <c r="D35" s="62"/>
      <c r="E35" s="62"/>
      <c r="F35" s="354"/>
      <c r="G35" s="59"/>
      <c r="H35" s="351"/>
      <c r="I35" s="60"/>
    </row>
    <row r="36" spans="2:13" x14ac:dyDescent="0.2">
      <c r="B36" s="66" t="s">
        <v>149</v>
      </c>
      <c r="C36" s="59"/>
      <c r="D36" s="67">
        <v>50627794</v>
      </c>
      <c r="E36" s="67">
        <v>50627794</v>
      </c>
      <c r="F36" s="353"/>
      <c r="G36" s="59"/>
      <c r="H36" s="351"/>
      <c r="I36" s="60"/>
      <c r="K36" s="79"/>
    </row>
    <row r="37" spans="2:13" x14ac:dyDescent="0.2">
      <c r="B37" s="66" t="s">
        <v>150</v>
      </c>
      <c r="C37" s="59"/>
      <c r="D37" s="67">
        <v>39289554</v>
      </c>
      <c r="E37" s="67">
        <v>39289554</v>
      </c>
      <c r="F37" s="355"/>
      <c r="G37" s="62"/>
      <c r="H37" s="356"/>
      <c r="I37" s="64"/>
      <c r="J37" s="79"/>
      <c r="M37" s="79"/>
    </row>
    <row r="38" spans="2:13" x14ac:dyDescent="0.2">
      <c r="B38" s="75" t="s">
        <v>151</v>
      </c>
      <c r="C38" s="59"/>
      <c r="D38" s="67">
        <v>9134332</v>
      </c>
      <c r="E38" s="67">
        <v>9134332</v>
      </c>
      <c r="F38" s="347"/>
      <c r="G38" s="62"/>
      <c r="H38" s="356"/>
      <c r="I38" s="64"/>
      <c r="L38" s="65"/>
      <c r="M38" s="88"/>
    </row>
    <row r="39" spans="2:13" ht="13.5" thickBot="1" x14ac:dyDescent="0.25">
      <c r="B39" s="75" t="s">
        <v>152</v>
      </c>
      <c r="C39" s="59"/>
      <c r="D39" s="67">
        <v>4909090.91</v>
      </c>
      <c r="E39" s="67">
        <v>4909090.91</v>
      </c>
      <c r="F39" s="347"/>
      <c r="G39" s="59"/>
      <c r="H39" s="351"/>
      <c r="I39" s="60"/>
      <c r="M39" s="88"/>
    </row>
    <row r="40" spans="2:13" ht="13.5" thickBot="1" x14ac:dyDescent="0.25">
      <c r="B40" s="69"/>
      <c r="C40" s="59"/>
      <c r="D40" s="89">
        <v>103960770.91</v>
      </c>
      <c r="E40" s="89">
        <v>103960770.91</v>
      </c>
      <c r="F40" s="357" t="s">
        <v>153</v>
      </c>
      <c r="G40" s="62" t="s">
        <v>154</v>
      </c>
      <c r="H40" s="356"/>
      <c r="I40" s="64"/>
      <c r="K40" s="79"/>
      <c r="L40" s="65"/>
      <c r="M40" s="90"/>
    </row>
    <row r="41" spans="2:13" ht="13.5" thickBot="1" x14ac:dyDescent="0.25">
      <c r="B41" s="57" t="s">
        <v>155</v>
      </c>
      <c r="C41" s="59"/>
      <c r="D41" s="76">
        <v>1003960770.91</v>
      </c>
      <c r="E41" s="76">
        <v>954960770.90999997</v>
      </c>
      <c r="F41" s="355" t="s">
        <v>156</v>
      </c>
      <c r="G41" s="59"/>
      <c r="H41" s="76">
        <v>4723173611.8699999</v>
      </c>
      <c r="I41" s="76">
        <v>4489633113.96</v>
      </c>
      <c r="J41" s="79"/>
      <c r="K41" s="79"/>
      <c r="L41" s="95"/>
    </row>
    <row r="42" spans="2:13" ht="15" customHeight="1" thickBot="1" x14ac:dyDescent="0.25">
      <c r="B42" s="91" t="s">
        <v>157</v>
      </c>
      <c r="C42" s="92"/>
      <c r="D42" s="93">
        <v>8265377285.8199997</v>
      </c>
      <c r="E42" s="93">
        <v>5464273959.6800003</v>
      </c>
      <c r="F42" s="94" t="s">
        <v>158</v>
      </c>
      <c r="G42" s="92"/>
      <c r="H42" s="93">
        <v>8265377285.8199997</v>
      </c>
      <c r="I42" s="93">
        <v>5464273959.6400003</v>
      </c>
      <c r="K42" s="79"/>
    </row>
    <row r="43" spans="2:13" ht="13.5" thickBot="1" x14ac:dyDescent="0.25">
      <c r="B43" s="69"/>
      <c r="C43" s="347"/>
      <c r="D43" s="358">
        <v>0</v>
      </c>
      <c r="E43" s="347"/>
      <c r="F43" s="347"/>
      <c r="G43" s="347"/>
      <c r="H43" s="347"/>
      <c r="I43" s="359"/>
    </row>
    <row r="44" spans="2:13" ht="13.5" thickBot="1" x14ac:dyDescent="0.25">
      <c r="B44" s="91" t="s">
        <v>159</v>
      </c>
      <c r="C44" s="96"/>
      <c r="D44" s="55" t="s">
        <v>525</v>
      </c>
      <c r="E44" s="55" t="s">
        <v>100</v>
      </c>
      <c r="F44" s="91" t="s">
        <v>159</v>
      </c>
      <c r="G44" s="96"/>
      <c r="H44" s="55" t="s">
        <v>525</v>
      </c>
      <c r="I44" s="55" t="s">
        <v>100</v>
      </c>
      <c r="J44" s="79"/>
    </row>
    <row r="45" spans="2:13" ht="13.5" thickBot="1" x14ac:dyDescent="0.25">
      <c r="B45" s="97" t="s">
        <v>160</v>
      </c>
      <c r="C45" s="98"/>
      <c r="D45" s="99">
        <v>116371889052.25999</v>
      </c>
      <c r="E45" s="99">
        <v>127236250795.69</v>
      </c>
      <c r="F45" s="97" t="s">
        <v>161</v>
      </c>
      <c r="G45" s="98"/>
      <c r="H45" s="99">
        <v>116371889052.25999</v>
      </c>
      <c r="I45" s="99">
        <v>127236250795.69</v>
      </c>
      <c r="K45" s="79"/>
      <c r="L45" s="85"/>
    </row>
    <row r="46" spans="2:13" x14ac:dyDescent="0.2">
      <c r="J46" s="79"/>
    </row>
    <row r="47" spans="2:13" x14ac:dyDescent="0.2">
      <c r="B47" s="41" t="s">
        <v>162</v>
      </c>
      <c r="C47" s="1"/>
      <c r="D47" s="1"/>
      <c r="E47" s="1"/>
      <c r="J47" s="79"/>
    </row>
    <row r="48" spans="2:13" x14ac:dyDescent="0.2">
      <c r="B48" s="41"/>
      <c r="C48" s="1"/>
      <c r="D48" s="1"/>
      <c r="E48" s="1"/>
      <c r="J48" s="79"/>
    </row>
    <row r="49" spans="2:12" x14ac:dyDescent="0.2">
      <c r="B49" s="41"/>
      <c r="C49" s="1"/>
      <c r="D49" s="1"/>
      <c r="E49" s="1"/>
      <c r="J49" s="79"/>
    </row>
    <row r="50" spans="2:12" x14ac:dyDescent="0.2">
      <c r="B50" s="41"/>
      <c r="C50" s="1"/>
      <c r="D50" s="1"/>
      <c r="E50" s="1"/>
      <c r="J50" s="79"/>
    </row>
    <row r="51" spans="2:12" x14ac:dyDescent="0.2">
      <c r="B51" s="41"/>
      <c r="C51" s="1"/>
      <c r="D51" s="1"/>
      <c r="E51" s="1"/>
      <c r="J51" s="79"/>
    </row>
    <row r="52" spans="2:12" x14ac:dyDescent="0.2">
      <c r="B52" s="41"/>
      <c r="C52" s="1"/>
      <c r="D52" s="1"/>
      <c r="E52" s="1"/>
      <c r="J52" s="79"/>
    </row>
    <row r="53" spans="2:12" x14ac:dyDescent="0.2">
      <c r="B53" s="41"/>
      <c r="C53" s="1"/>
      <c r="D53" s="1"/>
      <c r="E53" s="1"/>
      <c r="K53" s="79"/>
    </row>
    <row r="54" spans="2:12" x14ac:dyDescent="0.2">
      <c r="K54" s="100"/>
    </row>
    <row r="55" spans="2:12" x14ac:dyDescent="0.2">
      <c r="B55" s="1"/>
      <c r="C55" s="1"/>
      <c r="D55" s="1"/>
      <c r="E55" s="1"/>
    </row>
    <row r="56" spans="2:12" ht="15" customHeight="1" x14ac:dyDescent="0.2">
      <c r="F56" s="101"/>
      <c r="G56" s="48"/>
      <c r="H56" s="48"/>
      <c r="I56" s="48"/>
    </row>
    <row r="57" spans="2:12" ht="15" customHeight="1" x14ac:dyDescent="0.2">
      <c r="B57" s="48" t="s">
        <v>93</v>
      </c>
      <c r="C57" s="63"/>
      <c r="D57" s="315" t="s">
        <v>94</v>
      </c>
      <c r="E57" s="315"/>
      <c r="F57" s="315"/>
      <c r="G57" s="48"/>
      <c r="H57" s="363" t="s">
        <v>95</v>
      </c>
      <c r="I57" s="363"/>
    </row>
    <row r="58" spans="2:12" x14ac:dyDescent="0.2">
      <c r="B58" s="48" t="s">
        <v>36</v>
      </c>
      <c r="C58" s="63"/>
      <c r="D58" s="315" t="s">
        <v>41</v>
      </c>
      <c r="E58" s="315"/>
      <c r="F58" s="315"/>
      <c r="H58" s="363" t="s">
        <v>96</v>
      </c>
      <c r="I58" s="363"/>
    </row>
    <row r="59" spans="2:12" x14ac:dyDescent="0.2">
      <c r="L59" s="65"/>
    </row>
    <row r="65" spans="2:9" s="1" customFormat="1" x14ac:dyDescent="0.2">
      <c r="B65" s="49"/>
      <c r="C65" s="49"/>
      <c r="D65" s="49"/>
      <c r="E65" s="49"/>
      <c r="F65" s="49"/>
      <c r="G65" s="49"/>
      <c r="H65" s="49"/>
      <c r="I65" s="49"/>
    </row>
    <row r="66" spans="2:9" s="1" customFormat="1" x14ac:dyDescent="0.2">
      <c r="B66" s="49"/>
      <c r="C66" s="49"/>
      <c r="D66" s="49"/>
      <c r="E66" s="49"/>
      <c r="F66" s="49"/>
      <c r="G66" s="49"/>
      <c r="H66" s="49"/>
      <c r="I66" s="49"/>
    </row>
  </sheetData>
  <mergeCells count="5">
    <mergeCell ref="H58:I58"/>
    <mergeCell ref="B1:I1"/>
    <mergeCell ref="B3:I4"/>
    <mergeCell ref="B5:I5"/>
    <mergeCell ref="H57:I57"/>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J113"/>
  <sheetViews>
    <sheetView showGridLines="0" view="pageBreakPreview" zoomScaleNormal="109" zoomScaleSheetLayoutView="100" workbookViewId="0">
      <selection activeCell="C19" sqref="C19"/>
    </sheetView>
  </sheetViews>
  <sheetFormatPr baseColWidth="10" defaultColWidth="11.5" defaultRowHeight="12.75" x14ac:dyDescent="0.2"/>
  <cols>
    <col min="1" max="2" width="1.125" style="49" customWidth="1"/>
    <col min="3" max="3" width="48.875" style="49" customWidth="1"/>
    <col min="4" max="4" width="1.375" style="49" customWidth="1"/>
    <col min="5" max="5" width="7.125" style="118" customWidth="1"/>
    <col min="6" max="7" width="13" style="88" bestFit="1" customWidth="1"/>
    <col min="8" max="8" width="1.125" style="49" customWidth="1"/>
    <col min="9" max="9" width="12.625" style="49" bestFit="1" customWidth="1"/>
    <col min="10" max="10" width="13.5" style="49" bestFit="1" customWidth="1"/>
    <col min="11" max="16384" width="11.5" style="49"/>
  </cols>
  <sheetData>
    <row r="1" spans="3:10" x14ac:dyDescent="0.2">
      <c r="C1" s="382" t="s">
        <v>0</v>
      </c>
      <c r="D1" s="382"/>
      <c r="E1" s="382"/>
      <c r="F1" s="382"/>
      <c r="G1" s="382"/>
    </row>
    <row r="2" spans="3:10" ht="28.15" customHeight="1" x14ac:dyDescent="0.2">
      <c r="C2" s="382" t="s">
        <v>526</v>
      </c>
      <c r="D2" s="382"/>
      <c r="E2" s="382"/>
      <c r="F2" s="382"/>
      <c r="G2" s="382"/>
    </row>
    <row r="3" spans="3:10" s="1" customFormat="1" x14ac:dyDescent="0.2">
      <c r="C3" s="382" t="s">
        <v>97</v>
      </c>
      <c r="D3" s="382"/>
      <c r="E3" s="382"/>
      <c r="F3" s="382"/>
      <c r="G3" s="382"/>
    </row>
    <row r="4" spans="3:10" s="1" customFormat="1" ht="15" customHeight="1" x14ac:dyDescent="0.2">
      <c r="C4" s="271"/>
      <c r="D4" s="271"/>
      <c r="E4" s="271"/>
      <c r="F4" s="308"/>
      <c r="G4" s="308"/>
    </row>
    <row r="5" spans="3:10" s="1" customFormat="1" x14ac:dyDescent="0.2">
      <c r="C5" s="293"/>
      <c r="D5" s="385" t="s">
        <v>163</v>
      </c>
      <c r="E5" s="386"/>
      <c r="F5" s="274">
        <v>2021</v>
      </c>
      <c r="G5" s="274">
        <v>2020</v>
      </c>
    </row>
    <row r="6" spans="3:10" x14ac:dyDescent="0.2">
      <c r="C6" s="294" t="s">
        <v>164</v>
      </c>
      <c r="D6" s="383" t="s">
        <v>527</v>
      </c>
      <c r="E6" s="384"/>
      <c r="F6" s="275">
        <v>-3173831466.3699999</v>
      </c>
      <c r="G6" s="275">
        <v>-1443731960.5300002</v>
      </c>
      <c r="H6" s="65"/>
    </row>
    <row r="7" spans="3:10" x14ac:dyDescent="0.2">
      <c r="C7" s="102" t="s">
        <v>165</v>
      </c>
      <c r="D7" s="102"/>
      <c r="E7" s="103"/>
      <c r="F7" s="276">
        <v>-430974482.60000002</v>
      </c>
      <c r="G7" s="276">
        <v>-254901626.03999999</v>
      </c>
    </row>
    <row r="8" spans="3:10" ht="13.15" customHeight="1" x14ac:dyDescent="0.2">
      <c r="C8" s="104" t="s">
        <v>166</v>
      </c>
      <c r="D8" s="104"/>
      <c r="E8" s="105"/>
      <c r="F8" s="277">
        <v>0</v>
      </c>
      <c r="G8" s="277">
        <v>0</v>
      </c>
    </row>
    <row r="9" spans="3:10" ht="13.15" customHeight="1" x14ac:dyDescent="0.2">
      <c r="C9" s="104" t="s">
        <v>167</v>
      </c>
      <c r="D9" s="104"/>
      <c r="E9" s="105"/>
      <c r="F9" s="277">
        <v>-430974482.60000002</v>
      </c>
      <c r="G9" s="277">
        <v>-254901626.03999999</v>
      </c>
    </row>
    <row r="10" spans="3:10" ht="13.15" customHeight="1" x14ac:dyDescent="0.2">
      <c r="C10" s="106" t="s">
        <v>168</v>
      </c>
      <c r="D10" s="106"/>
      <c r="E10" s="103"/>
      <c r="F10" s="276">
        <v>-149986057.78</v>
      </c>
      <c r="G10" s="276">
        <v>-249204262.15000001</v>
      </c>
    </row>
    <row r="11" spans="3:10" s="107" customFormat="1" x14ac:dyDescent="0.2">
      <c r="C11" s="104" t="s">
        <v>166</v>
      </c>
      <c r="D11" s="104"/>
      <c r="E11" s="105"/>
      <c r="F11" s="277"/>
      <c r="G11" s="277"/>
    </row>
    <row r="12" spans="3:10" ht="13.15" customHeight="1" x14ac:dyDescent="0.2">
      <c r="C12" s="104" t="s">
        <v>528</v>
      </c>
      <c r="D12" s="104"/>
      <c r="E12" s="105"/>
      <c r="F12" s="278">
        <v>-149986057.78</v>
      </c>
      <c r="G12" s="278">
        <v>-249204262.15000001</v>
      </c>
    </row>
    <row r="13" spans="3:10" x14ac:dyDescent="0.2">
      <c r="C13" s="106" t="s">
        <v>529</v>
      </c>
      <c r="D13" s="106"/>
      <c r="E13" s="103"/>
      <c r="F13" s="276">
        <v>-2592870925.9899998</v>
      </c>
      <c r="G13" s="276">
        <v>-939626072.34000015</v>
      </c>
      <c r="I13" s="108"/>
      <c r="J13" s="312"/>
    </row>
    <row r="14" spans="3:10" x14ac:dyDescent="0.2">
      <c r="C14" s="295" t="s">
        <v>170</v>
      </c>
      <c r="D14" s="109"/>
      <c r="E14" s="110"/>
      <c r="F14" s="279">
        <v>0</v>
      </c>
      <c r="G14" s="279">
        <v>0</v>
      </c>
      <c r="H14" s="107"/>
    </row>
    <row r="15" spans="3:10" s="107" customFormat="1" ht="13.15" customHeight="1" x14ac:dyDescent="0.25">
      <c r="C15" s="295" t="s">
        <v>171</v>
      </c>
      <c r="D15" s="109"/>
      <c r="E15" s="110"/>
      <c r="F15" s="279">
        <v>0</v>
      </c>
      <c r="G15" s="279">
        <v>0</v>
      </c>
    </row>
    <row r="16" spans="3:10" s="107" customFormat="1" ht="13.15" customHeight="1" x14ac:dyDescent="0.2">
      <c r="C16" s="104" t="s">
        <v>180</v>
      </c>
      <c r="D16" s="104"/>
      <c r="E16" s="105"/>
      <c r="F16" s="277">
        <v>0</v>
      </c>
      <c r="G16" s="277">
        <v>0</v>
      </c>
    </row>
    <row r="17" spans="3:9" s="107" customFormat="1" x14ac:dyDescent="0.2">
      <c r="C17" s="104" t="s">
        <v>173</v>
      </c>
      <c r="D17" s="104"/>
      <c r="E17" s="105"/>
      <c r="F17" s="277">
        <v>-237357923.72</v>
      </c>
      <c r="G17" s="277">
        <v>-49036360.280000001</v>
      </c>
      <c r="H17" s="49"/>
      <c r="I17" s="108"/>
    </row>
    <row r="18" spans="3:9" x14ac:dyDescent="0.2">
      <c r="C18" s="104" t="s">
        <v>174</v>
      </c>
      <c r="D18" s="104"/>
      <c r="E18" s="105"/>
      <c r="F18" s="277">
        <v>0</v>
      </c>
      <c r="G18" s="277">
        <v>0</v>
      </c>
      <c r="I18" s="108"/>
    </row>
    <row r="19" spans="3:9" ht="13.15" customHeight="1" x14ac:dyDescent="0.2">
      <c r="C19" s="104" t="s">
        <v>175</v>
      </c>
      <c r="D19" s="104"/>
      <c r="E19" s="105"/>
      <c r="F19" s="277">
        <v>-28882917.260000002</v>
      </c>
      <c r="G19" s="277">
        <v>-24933169.899999999</v>
      </c>
      <c r="I19" s="108"/>
    </row>
    <row r="20" spans="3:9" x14ac:dyDescent="0.2">
      <c r="C20" s="104" t="s">
        <v>176</v>
      </c>
      <c r="D20" s="104"/>
      <c r="E20" s="105"/>
      <c r="F20" s="277">
        <v>0</v>
      </c>
      <c r="G20" s="277">
        <v>0</v>
      </c>
      <c r="I20" s="108"/>
    </row>
    <row r="21" spans="3:9" ht="13.15" customHeight="1" x14ac:dyDescent="0.2">
      <c r="C21" s="295" t="s">
        <v>177</v>
      </c>
      <c r="D21" s="109"/>
      <c r="E21" s="110"/>
      <c r="F21" s="279">
        <v>0</v>
      </c>
      <c r="G21" s="279">
        <v>0</v>
      </c>
      <c r="I21" s="108"/>
    </row>
    <row r="22" spans="3:9" s="107" customFormat="1" ht="13.15" customHeight="1" x14ac:dyDescent="0.2">
      <c r="C22" s="295" t="s">
        <v>178</v>
      </c>
      <c r="D22" s="109"/>
      <c r="E22" s="110"/>
      <c r="F22" s="279">
        <v>0</v>
      </c>
      <c r="G22" s="279">
        <v>0</v>
      </c>
      <c r="I22" s="108"/>
    </row>
    <row r="23" spans="3:9" s="107" customFormat="1" ht="13.15" customHeight="1" x14ac:dyDescent="0.2">
      <c r="C23" s="104" t="s">
        <v>179</v>
      </c>
      <c r="D23" s="104"/>
      <c r="E23" s="105"/>
      <c r="F23" s="277">
        <v>0</v>
      </c>
      <c r="G23" s="277">
        <v>0</v>
      </c>
      <c r="I23" s="108"/>
    </row>
    <row r="24" spans="3:9" ht="13.15" customHeight="1" x14ac:dyDescent="0.2">
      <c r="C24" s="104" t="s">
        <v>530</v>
      </c>
      <c r="D24" s="104"/>
      <c r="E24" s="105"/>
      <c r="F24" s="277">
        <v>-2326630085.0099998</v>
      </c>
      <c r="G24" s="277">
        <v>-865656542.16000009</v>
      </c>
      <c r="I24" s="108"/>
    </row>
    <row r="25" spans="3:9" x14ac:dyDescent="0.2">
      <c r="C25" s="296"/>
      <c r="D25" s="296"/>
      <c r="E25" s="297"/>
      <c r="F25" s="277"/>
      <c r="G25" s="277"/>
      <c r="I25" s="108"/>
    </row>
    <row r="26" spans="3:9" x14ac:dyDescent="0.2">
      <c r="C26" s="111" t="s">
        <v>181</v>
      </c>
      <c r="D26" s="111"/>
      <c r="E26" s="270"/>
      <c r="F26" s="280">
        <v>0</v>
      </c>
      <c r="G26" s="280">
        <v>0</v>
      </c>
      <c r="I26" s="108"/>
    </row>
    <row r="27" spans="3:9" x14ac:dyDescent="0.2">
      <c r="C27" s="114" t="s">
        <v>531</v>
      </c>
      <c r="D27" s="114"/>
      <c r="E27" s="115"/>
      <c r="F27" s="281">
        <v>0</v>
      </c>
      <c r="G27" s="281">
        <v>0</v>
      </c>
    </row>
    <row r="28" spans="3:9" x14ac:dyDescent="0.2">
      <c r="C28" s="114" t="s">
        <v>532</v>
      </c>
      <c r="D28" s="114"/>
      <c r="E28" s="115"/>
      <c r="F28" s="281"/>
      <c r="G28" s="281">
        <v>0</v>
      </c>
      <c r="I28" s="108"/>
    </row>
    <row r="29" spans="3:9" x14ac:dyDescent="0.2">
      <c r="C29" s="114" t="s">
        <v>533</v>
      </c>
      <c r="D29" s="114"/>
      <c r="E29" s="115"/>
      <c r="F29" s="282">
        <v>0</v>
      </c>
      <c r="G29" s="282">
        <v>0</v>
      </c>
      <c r="I29" s="108"/>
    </row>
    <row r="30" spans="3:9" x14ac:dyDescent="0.2">
      <c r="C30" s="114"/>
      <c r="D30" s="114"/>
      <c r="E30" s="115"/>
      <c r="F30" s="281"/>
      <c r="G30" s="281"/>
      <c r="I30" s="108"/>
    </row>
    <row r="31" spans="3:9" x14ac:dyDescent="0.2">
      <c r="C31" s="298" t="s">
        <v>186</v>
      </c>
      <c r="D31" s="378"/>
      <c r="E31" s="379"/>
      <c r="F31" s="283">
        <v>-3173831466.3699999</v>
      </c>
      <c r="G31" s="283">
        <v>-1443731960.5300002</v>
      </c>
      <c r="I31" s="108"/>
    </row>
    <row r="32" spans="3:9" x14ac:dyDescent="0.2">
      <c r="C32" s="299"/>
      <c r="D32" s="116"/>
      <c r="E32" s="117"/>
      <c r="F32" s="284"/>
      <c r="G32" s="284"/>
      <c r="I32" s="108"/>
    </row>
    <row r="33" spans="3:9" x14ac:dyDescent="0.2">
      <c r="C33" s="111" t="s">
        <v>187</v>
      </c>
      <c r="D33" s="380" t="s">
        <v>169</v>
      </c>
      <c r="E33" s="381"/>
      <c r="F33" s="285">
        <v>406199141.99000001</v>
      </c>
      <c r="G33" s="285">
        <v>1315620.31</v>
      </c>
    </row>
    <row r="34" spans="3:9" x14ac:dyDescent="0.2">
      <c r="C34" s="300" t="s">
        <v>188</v>
      </c>
      <c r="D34" s="112"/>
      <c r="E34" s="113"/>
      <c r="F34" s="286">
        <f>406199141.99+1595315695</f>
        <v>2001514836.99</v>
      </c>
      <c r="G34" s="286">
        <v>1315620.31</v>
      </c>
      <c r="I34" s="108"/>
    </row>
    <row r="35" spans="3:9" x14ac:dyDescent="0.2">
      <c r="C35" s="301" t="s">
        <v>189</v>
      </c>
      <c r="D35" s="114"/>
      <c r="E35" s="115"/>
      <c r="F35" s="286">
        <v>0</v>
      </c>
      <c r="G35" s="286">
        <v>0</v>
      </c>
    </row>
    <row r="36" spans="3:9" x14ac:dyDescent="0.2">
      <c r="C36" s="301" t="s">
        <v>190</v>
      </c>
      <c r="D36" s="114"/>
      <c r="E36" s="115"/>
      <c r="F36" s="287">
        <v>0</v>
      </c>
      <c r="G36" s="287">
        <v>0</v>
      </c>
      <c r="I36" s="108"/>
    </row>
    <row r="37" spans="3:9" x14ac:dyDescent="0.2">
      <c r="C37" s="301"/>
      <c r="D37" s="114"/>
      <c r="E37" s="115"/>
      <c r="F37" s="287"/>
      <c r="G37" s="287"/>
      <c r="I37" s="108"/>
    </row>
    <row r="38" spans="3:9" x14ac:dyDescent="0.2">
      <c r="C38" s="294" t="s">
        <v>191</v>
      </c>
      <c r="D38" s="380" t="s">
        <v>169</v>
      </c>
      <c r="E38" s="381"/>
      <c r="F38" s="285">
        <v>2053667607.8300002</v>
      </c>
      <c r="G38" s="285">
        <v>1116575338.0399964</v>
      </c>
      <c r="I38" s="108"/>
    </row>
    <row r="39" spans="3:9" x14ac:dyDescent="0.2">
      <c r="C39" s="300" t="s">
        <v>534</v>
      </c>
      <c r="D39" s="112"/>
      <c r="E39" s="113"/>
      <c r="F39" s="286">
        <v>74757086</v>
      </c>
      <c r="G39" s="286">
        <v>65589507</v>
      </c>
      <c r="I39" s="108"/>
    </row>
    <row r="40" spans="3:9" x14ac:dyDescent="0.2">
      <c r="C40" s="300" t="s">
        <v>535</v>
      </c>
      <c r="D40" s="112"/>
      <c r="E40" s="113"/>
      <c r="F40" s="286">
        <v>10710492</v>
      </c>
      <c r="G40" s="286">
        <v>10822266</v>
      </c>
    </row>
    <row r="41" spans="3:9" x14ac:dyDescent="0.2">
      <c r="C41" s="300" t="s">
        <v>536</v>
      </c>
      <c r="D41" s="112"/>
      <c r="E41" s="113"/>
      <c r="F41" s="286">
        <v>5409344</v>
      </c>
      <c r="G41" s="286">
        <v>5465793</v>
      </c>
      <c r="H41" s="65"/>
      <c r="I41" s="108"/>
    </row>
    <row r="42" spans="3:9" x14ac:dyDescent="0.2">
      <c r="C42" s="300" t="s">
        <v>537</v>
      </c>
      <c r="D42" s="112"/>
      <c r="E42" s="113"/>
      <c r="F42" s="286">
        <v>2163137.5</v>
      </c>
      <c r="G42" s="286">
        <v>2186317</v>
      </c>
      <c r="I42" s="108"/>
    </row>
    <row r="43" spans="3:9" x14ac:dyDescent="0.2">
      <c r="C43" s="300" t="s">
        <v>538</v>
      </c>
      <c r="D43" s="112"/>
      <c r="E43" s="113"/>
      <c r="F43" s="286">
        <v>0</v>
      </c>
      <c r="G43" s="286">
        <v>0</v>
      </c>
      <c r="H43" s="108"/>
      <c r="I43" s="108"/>
    </row>
    <row r="44" spans="3:9" x14ac:dyDescent="0.2">
      <c r="C44" s="300" t="s">
        <v>539</v>
      </c>
      <c r="D44" s="112"/>
      <c r="E44" s="113"/>
      <c r="F44" s="286">
        <v>6556829</v>
      </c>
      <c r="G44" s="286">
        <v>5981466</v>
      </c>
      <c r="I44" s="108"/>
    </row>
    <row r="45" spans="3:9" x14ac:dyDescent="0.2">
      <c r="C45" s="300" t="s">
        <v>540</v>
      </c>
      <c r="D45" s="112"/>
      <c r="E45" s="113"/>
      <c r="F45" s="286">
        <v>0</v>
      </c>
      <c r="G45" s="286">
        <v>353181.82</v>
      </c>
      <c r="I45" s="108"/>
    </row>
    <row r="46" spans="3:9" x14ac:dyDescent="0.2">
      <c r="C46" s="300" t="s">
        <v>541</v>
      </c>
      <c r="D46" s="112"/>
      <c r="E46" s="113"/>
      <c r="F46" s="286">
        <v>0</v>
      </c>
      <c r="G46" s="286">
        <v>0</v>
      </c>
      <c r="I46" s="108"/>
    </row>
    <row r="47" spans="3:9" x14ac:dyDescent="0.2">
      <c r="C47" s="112" t="s">
        <v>542</v>
      </c>
      <c r="D47" s="112"/>
      <c r="E47" s="302"/>
      <c r="F47" s="288">
        <v>27804153.300000001</v>
      </c>
      <c r="G47" s="286">
        <v>25657110.469996642</v>
      </c>
      <c r="I47" s="108"/>
    </row>
    <row r="48" spans="3:9" x14ac:dyDescent="0.2">
      <c r="C48" s="300" t="s">
        <v>543</v>
      </c>
      <c r="D48" s="112"/>
      <c r="E48" s="113"/>
      <c r="F48" s="286">
        <v>7706926.2800000003</v>
      </c>
      <c r="G48" s="286">
        <v>9043053.1099999994</v>
      </c>
      <c r="I48" s="108"/>
    </row>
    <row r="49" spans="3:9" x14ac:dyDescent="0.2">
      <c r="C49" s="300" t="s">
        <v>544</v>
      </c>
      <c r="D49" s="112"/>
      <c r="E49" s="113"/>
      <c r="F49" s="286">
        <v>0</v>
      </c>
      <c r="G49" s="286">
        <v>0</v>
      </c>
      <c r="H49" s="108"/>
    </row>
    <row r="50" spans="3:9" x14ac:dyDescent="0.2">
      <c r="C50" s="300" t="s">
        <v>545</v>
      </c>
      <c r="D50" s="112"/>
      <c r="E50" s="113"/>
      <c r="F50" s="286">
        <v>0</v>
      </c>
      <c r="G50" s="286">
        <v>0</v>
      </c>
    </row>
    <row r="51" spans="3:9" x14ac:dyDescent="0.2">
      <c r="C51" s="300" t="s">
        <v>546</v>
      </c>
      <c r="D51" s="112"/>
      <c r="E51" s="113"/>
      <c r="F51" s="286">
        <v>65125305.270000003</v>
      </c>
      <c r="G51" s="286">
        <v>94410697.640000001</v>
      </c>
    </row>
    <row r="52" spans="3:9" x14ac:dyDescent="0.2">
      <c r="C52" s="300" t="s">
        <v>547</v>
      </c>
      <c r="D52" s="112"/>
      <c r="E52" s="113"/>
      <c r="F52" s="286">
        <v>11933034</v>
      </c>
      <c r="G52" s="286">
        <v>0</v>
      </c>
      <c r="H52" s="65"/>
    </row>
    <row r="53" spans="3:9" x14ac:dyDescent="0.2">
      <c r="C53" s="300" t="s">
        <v>548</v>
      </c>
      <c r="D53" s="112"/>
      <c r="E53" s="113"/>
      <c r="F53" s="286">
        <v>7006969.9900000002</v>
      </c>
      <c r="G53" s="286">
        <v>5105192.72</v>
      </c>
    </row>
    <row r="54" spans="3:9" x14ac:dyDescent="0.2">
      <c r="C54" s="300" t="s">
        <v>549</v>
      </c>
      <c r="D54" s="112"/>
      <c r="E54" s="113"/>
      <c r="F54" s="286">
        <v>1782997.27</v>
      </c>
      <c r="G54" s="286">
        <v>3078869.09</v>
      </c>
    </row>
    <row r="55" spans="3:9" x14ac:dyDescent="0.2">
      <c r="C55" s="300" t="s">
        <v>194</v>
      </c>
      <c r="D55" s="112"/>
      <c r="E55" s="113"/>
      <c r="F55" s="286">
        <v>120086761.09999999</v>
      </c>
      <c r="G55" s="286">
        <v>715750757.79999995</v>
      </c>
    </row>
    <row r="56" spans="3:9" x14ac:dyDescent="0.2">
      <c r="C56" s="300" t="s">
        <v>550</v>
      </c>
      <c r="D56" s="112"/>
      <c r="E56" s="113"/>
      <c r="F56" s="286">
        <v>0</v>
      </c>
      <c r="G56" s="286">
        <v>45801878.93</v>
      </c>
    </row>
    <row r="57" spans="3:9" x14ac:dyDescent="0.2">
      <c r="C57" s="300" t="s">
        <v>586</v>
      </c>
      <c r="D57" s="112"/>
      <c r="E57" s="113"/>
      <c r="F57" s="286">
        <v>0</v>
      </c>
      <c r="G57" s="286"/>
    </row>
    <row r="58" spans="3:9" x14ac:dyDescent="0.2">
      <c r="C58" s="300" t="s">
        <v>551</v>
      </c>
      <c r="D58" s="112"/>
      <c r="E58" s="113"/>
      <c r="F58" s="286">
        <v>0</v>
      </c>
      <c r="G58" s="286">
        <v>0</v>
      </c>
    </row>
    <row r="59" spans="3:9" x14ac:dyDescent="0.2">
      <c r="C59" s="300" t="s">
        <v>552</v>
      </c>
      <c r="D59" s="112"/>
      <c r="E59" s="113"/>
      <c r="F59" s="286">
        <v>0</v>
      </c>
      <c r="G59" s="286">
        <v>0</v>
      </c>
    </row>
    <row r="60" spans="3:9" x14ac:dyDescent="0.2">
      <c r="C60" s="300" t="s">
        <v>553</v>
      </c>
      <c r="D60" s="112"/>
      <c r="E60" s="113"/>
      <c r="F60" s="286">
        <v>0</v>
      </c>
      <c r="G60" s="286">
        <v>0</v>
      </c>
    </row>
    <row r="61" spans="3:9" x14ac:dyDescent="0.2">
      <c r="C61" s="300" t="s">
        <v>554</v>
      </c>
      <c r="D61" s="112"/>
      <c r="E61" s="113"/>
      <c r="F61" s="286">
        <v>377830.61</v>
      </c>
      <c r="G61" s="286">
        <v>0</v>
      </c>
      <c r="I61" s="88"/>
    </row>
    <row r="62" spans="3:9" x14ac:dyDescent="0.2">
      <c r="C62" s="300" t="s">
        <v>555</v>
      </c>
      <c r="D62" s="112"/>
      <c r="E62" s="113"/>
      <c r="F62" s="286">
        <v>2492188.9500000002</v>
      </c>
      <c r="G62" s="286">
        <v>8313405.46</v>
      </c>
      <c r="I62" s="90"/>
    </row>
    <row r="63" spans="3:9" x14ac:dyDescent="0.2">
      <c r="C63" s="300" t="s">
        <v>556</v>
      </c>
      <c r="D63" s="112"/>
      <c r="E63" s="113"/>
      <c r="F63" s="286">
        <v>239110.13</v>
      </c>
      <c r="G63" s="286">
        <v>13198882</v>
      </c>
      <c r="H63" s="65"/>
    </row>
    <row r="64" spans="3:9" x14ac:dyDescent="0.2">
      <c r="C64" s="300" t="s">
        <v>183</v>
      </c>
      <c r="D64" s="112"/>
      <c r="E64" s="113"/>
      <c r="F64" s="286">
        <v>12650994.539999999</v>
      </c>
      <c r="G64" s="286">
        <v>12650994.539999999</v>
      </c>
    </row>
    <row r="65" spans="2:7" x14ac:dyDescent="0.2">
      <c r="C65" s="300" t="s">
        <v>399</v>
      </c>
      <c r="D65" s="112"/>
      <c r="E65" s="113"/>
      <c r="F65" s="286">
        <v>85784269.930000007</v>
      </c>
      <c r="G65" s="286">
        <v>77907963.430000007</v>
      </c>
    </row>
    <row r="66" spans="2:7" x14ac:dyDescent="0.2">
      <c r="C66" s="300" t="s">
        <v>557</v>
      </c>
      <c r="D66" s="112"/>
      <c r="E66" s="113"/>
      <c r="F66" s="286">
        <v>5833171.3399999999</v>
      </c>
      <c r="G66" s="286">
        <v>5730119.2699999996</v>
      </c>
    </row>
    <row r="67" spans="2:7" x14ac:dyDescent="0.2">
      <c r="C67" s="300" t="s">
        <v>558</v>
      </c>
      <c r="D67" s="112"/>
      <c r="E67" s="113"/>
      <c r="F67" s="286">
        <v>0</v>
      </c>
      <c r="G67" s="286">
        <v>0</v>
      </c>
    </row>
    <row r="68" spans="2:7" x14ac:dyDescent="0.2">
      <c r="C68" s="300" t="s">
        <v>559</v>
      </c>
      <c r="D68" s="112"/>
      <c r="E68" s="113"/>
      <c r="F68" s="286">
        <v>1687399.41</v>
      </c>
      <c r="G68" s="286">
        <v>1187272.73</v>
      </c>
    </row>
    <row r="69" spans="2:7" x14ac:dyDescent="0.2">
      <c r="C69" s="300" t="s">
        <v>560</v>
      </c>
      <c r="D69" s="112"/>
      <c r="E69" s="113"/>
      <c r="F69" s="286">
        <v>4300000</v>
      </c>
      <c r="G69" s="286">
        <v>6481818.1799999997</v>
      </c>
    </row>
    <row r="70" spans="2:7" x14ac:dyDescent="0.2">
      <c r="B70" s="63" t="s">
        <v>204</v>
      </c>
      <c r="C70" s="300" t="s">
        <v>561</v>
      </c>
      <c r="D70" s="112"/>
      <c r="E70" s="113"/>
      <c r="F70" s="286">
        <v>1132182</v>
      </c>
      <c r="G70" s="286">
        <v>377918.19</v>
      </c>
    </row>
    <row r="71" spans="2:7" x14ac:dyDescent="0.2">
      <c r="B71" s="101" t="s">
        <v>205</v>
      </c>
      <c r="C71" s="300" t="s">
        <v>562</v>
      </c>
      <c r="D71" s="112"/>
      <c r="E71" s="113"/>
      <c r="F71" s="286">
        <v>0</v>
      </c>
      <c r="G71" s="286">
        <v>266985.81</v>
      </c>
    </row>
    <row r="72" spans="2:7" x14ac:dyDescent="0.2">
      <c r="C72" s="300" t="s">
        <v>563</v>
      </c>
      <c r="D72" s="112"/>
      <c r="E72" s="113"/>
      <c r="F72" s="286">
        <v>2296109.09</v>
      </c>
      <c r="G72" s="286">
        <v>433200</v>
      </c>
    </row>
    <row r="73" spans="2:7" x14ac:dyDescent="0.2">
      <c r="C73" s="300" t="s">
        <v>564</v>
      </c>
      <c r="D73" s="112"/>
      <c r="E73" s="113"/>
      <c r="F73" s="286">
        <v>486363.63</v>
      </c>
      <c r="G73" s="286">
        <v>734404.54</v>
      </c>
    </row>
    <row r="74" spans="2:7" x14ac:dyDescent="0.2">
      <c r="C74" s="300" t="s">
        <v>565</v>
      </c>
      <c r="D74" s="112"/>
      <c r="E74" s="113"/>
      <c r="F74" s="286">
        <v>0</v>
      </c>
      <c r="G74" s="286">
        <v>24545.45</v>
      </c>
    </row>
    <row r="75" spans="2:7" x14ac:dyDescent="0.2">
      <c r="C75" s="300" t="s">
        <v>566</v>
      </c>
      <c r="D75" s="112"/>
      <c r="E75" s="113"/>
      <c r="F75" s="286">
        <v>29257.72</v>
      </c>
      <c r="G75" s="286">
        <v>21737.86</v>
      </c>
    </row>
    <row r="76" spans="2:7" x14ac:dyDescent="0.2">
      <c r="C76" s="300" t="s">
        <v>195</v>
      </c>
      <c r="D76" s="112"/>
      <c r="E76" s="113"/>
      <c r="F76" s="286">
        <v>0</v>
      </c>
      <c r="G76" s="286">
        <v>0</v>
      </c>
    </row>
    <row r="77" spans="2:7" x14ac:dyDescent="0.2">
      <c r="C77" s="301" t="s">
        <v>418</v>
      </c>
      <c r="D77" s="114"/>
      <c r="E77" s="303"/>
      <c r="F77" s="286">
        <v>0</v>
      </c>
      <c r="G77" s="286">
        <v>0</v>
      </c>
    </row>
    <row r="78" spans="2:7" x14ac:dyDescent="0.2">
      <c r="C78" s="298" t="s">
        <v>197</v>
      </c>
      <c r="D78" s="378"/>
      <c r="E78" s="379"/>
      <c r="F78" s="283">
        <v>-713964716.54999995</v>
      </c>
      <c r="G78" s="283">
        <v>1117890958.3499963</v>
      </c>
    </row>
    <row r="79" spans="2:7" x14ac:dyDescent="0.2">
      <c r="C79" s="102"/>
      <c r="D79" s="114"/>
      <c r="E79" s="304"/>
      <c r="F79" s="281"/>
      <c r="G79" s="281"/>
    </row>
    <row r="80" spans="2:7" x14ac:dyDescent="0.2">
      <c r="C80" s="294" t="s">
        <v>567</v>
      </c>
      <c r="D80" s="380" t="s">
        <v>527</v>
      </c>
      <c r="E80" s="381"/>
      <c r="F80" s="280">
        <v>0</v>
      </c>
      <c r="G80" s="280">
        <v>0</v>
      </c>
    </row>
    <row r="81" spans="3:7" x14ac:dyDescent="0.2">
      <c r="C81" s="301" t="s">
        <v>568</v>
      </c>
      <c r="D81" s="114"/>
      <c r="E81" s="115"/>
      <c r="F81" s="278">
        <v>0</v>
      </c>
      <c r="G81" s="278">
        <v>0</v>
      </c>
    </row>
    <row r="82" spans="3:7" x14ac:dyDescent="0.2">
      <c r="C82" s="301" t="s">
        <v>569</v>
      </c>
      <c r="D82" s="114"/>
      <c r="E82" s="115"/>
      <c r="F82" s="278">
        <v>0</v>
      </c>
      <c r="G82" s="278">
        <v>0</v>
      </c>
    </row>
    <row r="83" spans="3:7" x14ac:dyDescent="0.2">
      <c r="C83" s="301" t="s">
        <v>570</v>
      </c>
      <c r="D83" s="114"/>
      <c r="E83" s="115"/>
      <c r="F83" s="278">
        <v>0</v>
      </c>
      <c r="G83" s="278">
        <v>0</v>
      </c>
    </row>
    <row r="84" spans="3:7" x14ac:dyDescent="0.2">
      <c r="C84" s="301"/>
      <c r="D84" s="114"/>
      <c r="E84" s="115"/>
      <c r="F84" s="277"/>
      <c r="G84" s="277"/>
    </row>
    <row r="85" spans="3:7" x14ac:dyDescent="0.2">
      <c r="C85" s="294" t="s">
        <v>571</v>
      </c>
      <c r="D85" s="380" t="s">
        <v>154</v>
      </c>
      <c r="E85" s="381"/>
      <c r="F85" s="280">
        <v>788089202</v>
      </c>
      <c r="G85" s="280">
        <v>900166732.98000002</v>
      </c>
    </row>
    <row r="86" spans="3:7" x14ac:dyDescent="0.2">
      <c r="C86" s="300" t="s">
        <v>572</v>
      </c>
      <c r="D86" s="112"/>
      <c r="E86" s="113"/>
      <c r="F86" s="278">
        <v>788089202</v>
      </c>
      <c r="G86" s="278">
        <v>900166732.98000002</v>
      </c>
    </row>
    <row r="87" spans="3:7" x14ac:dyDescent="0.2">
      <c r="C87" s="301"/>
      <c r="D87" s="114"/>
      <c r="E87" s="115"/>
      <c r="F87" s="277"/>
      <c r="G87" s="277"/>
    </row>
    <row r="88" spans="3:7" x14ac:dyDescent="0.2">
      <c r="C88" s="294" t="s">
        <v>198</v>
      </c>
      <c r="D88" s="380" t="s">
        <v>169</v>
      </c>
      <c r="E88" s="381"/>
      <c r="F88" s="280">
        <v>115022782.64</v>
      </c>
      <c r="G88" s="280">
        <v>222592184.05000001</v>
      </c>
    </row>
    <row r="89" spans="3:7" x14ac:dyDescent="0.2">
      <c r="C89" s="305" t="s">
        <v>199</v>
      </c>
      <c r="D89" s="114"/>
      <c r="E89" s="103"/>
      <c r="F89" s="276">
        <v>115022782.64</v>
      </c>
      <c r="G89" s="276">
        <v>222592184.05000001</v>
      </c>
    </row>
    <row r="90" spans="3:7" x14ac:dyDescent="0.2">
      <c r="C90" s="301" t="s">
        <v>573</v>
      </c>
      <c r="D90" s="114"/>
      <c r="E90" s="115"/>
      <c r="F90" s="277">
        <v>0</v>
      </c>
      <c r="G90" s="277">
        <v>0</v>
      </c>
    </row>
    <row r="91" spans="3:7" x14ac:dyDescent="0.2">
      <c r="C91" s="300" t="s">
        <v>574</v>
      </c>
      <c r="D91" s="112"/>
      <c r="E91" s="113"/>
      <c r="F91" s="278">
        <v>115022782.64</v>
      </c>
      <c r="G91" s="278">
        <v>222592184.05000001</v>
      </c>
    </row>
    <row r="92" spans="3:7" x14ac:dyDescent="0.2">
      <c r="C92" s="305" t="s">
        <v>200</v>
      </c>
      <c r="D92" s="114"/>
      <c r="E92" s="115"/>
      <c r="F92" s="276">
        <v>0</v>
      </c>
      <c r="G92" s="276">
        <v>0</v>
      </c>
    </row>
    <row r="93" spans="3:7" x14ac:dyDescent="0.2">
      <c r="C93" s="301" t="s">
        <v>575</v>
      </c>
      <c r="D93" s="114"/>
      <c r="E93" s="115"/>
      <c r="F93" s="277">
        <v>0</v>
      </c>
      <c r="G93" s="277">
        <v>0</v>
      </c>
    </row>
    <row r="94" spans="3:7" x14ac:dyDescent="0.2">
      <c r="C94" s="301" t="s">
        <v>574</v>
      </c>
      <c r="D94" s="114"/>
      <c r="E94" s="115"/>
      <c r="F94" s="278">
        <v>0</v>
      </c>
      <c r="G94" s="278">
        <v>0</v>
      </c>
    </row>
    <row r="95" spans="3:7" x14ac:dyDescent="0.2">
      <c r="C95" s="301"/>
      <c r="D95" s="114"/>
      <c r="E95" s="115"/>
      <c r="F95" s="277"/>
      <c r="G95" s="277"/>
    </row>
    <row r="96" spans="3:7" x14ac:dyDescent="0.2">
      <c r="C96" s="294" t="s">
        <v>576</v>
      </c>
      <c r="D96" s="111"/>
      <c r="E96" s="270"/>
      <c r="F96" s="280">
        <v>0</v>
      </c>
      <c r="G96" s="280">
        <v>0</v>
      </c>
    </row>
    <row r="97" spans="2:7" x14ac:dyDescent="0.2">
      <c r="C97" s="301" t="s">
        <v>577</v>
      </c>
      <c r="D97" s="114"/>
      <c r="E97" s="115"/>
      <c r="F97" s="277">
        <v>0</v>
      </c>
      <c r="G97" s="277">
        <v>0</v>
      </c>
    </row>
    <row r="98" spans="2:7" x14ac:dyDescent="0.2">
      <c r="C98" s="301" t="s">
        <v>578</v>
      </c>
      <c r="D98" s="114"/>
      <c r="E98" s="115"/>
      <c r="F98" s="277">
        <v>0</v>
      </c>
      <c r="G98" s="277">
        <v>0</v>
      </c>
    </row>
    <row r="99" spans="2:7" x14ac:dyDescent="0.2">
      <c r="C99" s="305" t="s">
        <v>579</v>
      </c>
      <c r="D99" s="114"/>
      <c r="E99" s="103"/>
      <c r="F99" s="276">
        <v>0</v>
      </c>
      <c r="G99" s="276">
        <v>0</v>
      </c>
    </row>
    <row r="100" spans="2:7" x14ac:dyDescent="0.2">
      <c r="C100" s="301" t="s">
        <v>580</v>
      </c>
      <c r="D100" s="114"/>
      <c r="E100" s="115"/>
      <c r="F100" s="277">
        <v>0</v>
      </c>
      <c r="G100" s="277">
        <v>0</v>
      </c>
    </row>
    <row r="101" spans="2:7" x14ac:dyDescent="0.2">
      <c r="C101" s="301" t="s">
        <v>581</v>
      </c>
      <c r="D101" s="114"/>
      <c r="E101" s="115"/>
      <c r="F101" s="289">
        <v>0</v>
      </c>
      <c r="G101" s="289">
        <v>0</v>
      </c>
    </row>
    <row r="102" spans="2:7" x14ac:dyDescent="0.2">
      <c r="C102" s="294" t="s">
        <v>582</v>
      </c>
      <c r="D102" s="111"/>
      <c r="E102" s="270"/>
      <c r="F102" s="290">
        <v>903111984.63999999</v>
      </c>
      <c r="G102" s="290">
        <v>2240649875.3799963</v>
      </c>
    </row>
    <row r="103" spans="2:7" x14ac:dyDescent="0.2">
      <c r="C103" s="294" t="s">
        <v>202</v>
      </c>
      <c r="D103" s="111"/>
      <c r="E103" s="270"/>
      <c r="F103" s="291">
        <v>0</v>
      </c>
      <c r="G103" s="291">
        <v>0</v>
      </c>
    </row>
    <row r="104" spans="2:7" x14ac:dyDescent="0.2">
      <c r="C104" s="294" t="s">
        <v>583</v>
      </c>
      <c r="D104" s="111"/>
      <c r="E104" s="270"/>
      <c r="F104" s="290">
        <v>0</v>
      </c>
      <c r="G104" s="290">
        <v>0</v>
      </c>
    </row>
    <row r="105" spans="2:7" x14ac:dyDescent="0.2">
      <c r="C105" s="306" t="s">
        <v>203</v>
      </c>
      <c r="D105" s="306"/>
      <c r="E105" s="307"/>
      <c r="F105" s="292">
        <v>189147268.09000003</v>
      </c>
      <c r="G105" s="292">
        <v>796917914.84999609</v>
      </c>
    </row>
    <row r="107" spans="2:7" x14ac:dyDescent="0.2">
      <c r="C107" s="41" t="s">
        <v>584</v>
      </c>
      <c r="D107" s="273"/>
      <c r="E107" s="119"/>
      <c r="F107" s="309"/>
      <c r="G107" s="309"/>
    </row>
    <row r="108" spans="2:7" x14ac:dyDescent="0.2">
      <c r="C108" s="273"/>
      <c r="D108" s="273"/>
      <c r="E108" s="119"/>
      <c r="F108" s="309"/>
      <c r="G108" s="309"/>
    </row>
    <row r="109" spans="2:7" x14ac:dyDescent="0.2">
      <c r="C109" s="120"/>
      <c r="D109" s="120"/>
      <c r="E109" s="121"/>
    </row>
    <row r="110" spans="2:7" x14ac:dyDescent="0.2">
      <c r="C110" s="120"/>
      <c r="D110" s="120"/>
      <c r="E110" s="121"/>
    </row>
    <row r="111" spans="2:7" x14ac:dyDescent="0.2">
      <c r="B111" s="101" t="s">
        <v>93</v>
      </c>
      <c r="D111" s="310" t="s">
        <v>94</v>
      </c>
      <c r="E111" s="49"/>
      <c r="F111" s="360" t="s">
        <v>95</v>
      </c>
    </row>
    <row r="112" spans="2:7" x14ac:dyDescent="0.2">
      <c r="B112" s="101" t="s">
        <v>36</v>
      </c>
      <c r="C112" s="118"/>
      <c r="D112" s="310" t="s">
        <v>585</v>
      </c>
      <c r="F112" s="360" t="s">
        <v>96</v>
      </c>
    </row>
    <row r="113" spans="6:7" x14ac:dyDescent="0.2">
      <c r="F113" s="311"/>
      <c r="G113" s="311"/>
    </row>
  </sheetData>
  <mergeCells count="12">
    <mergeCell ref="D78:E78"/>
    <mergeCell ref="D80:E80"/>
    <mergeCell ref="D85:E85"/>
    <mergeCell ref="D88:E88"/>
    <mergeCell ref="C1:G1"/>
    <mergeCell ref="C3:G3"/>
    <mergeCell ref="D6:E6"/>
    <mergeCell ref="C2:G2"/>
    <mergeCell ref="D5:E5"/>
    <mergeCell ref="D31:E31"/>
    <mergeCell ref="D33:E33"/>
    <mergeCell ref="D38:E38"/>
  </mergeCells>
  <pageMargins left="0.7" right="0.7" top="0.75" bottom="0.75" header="0.3" footer="0.3"/>
  <pageSetup paperSize="9" scale="93" orientation="portrait"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O88"/>
  <sheetViews>
    <sheetView showGridLines="0" view="pageBreakPreview" zoomScaleNormal="100" zoomScaleSheetLayoutView="100" workbookViewId="0">
      <selection activeCell="A101" sqref="A101"/>
    </sheetView>
  </sheetViews>
  <sheetFormatPr baseColWidth="10" defaultColWidth="11" defaultRowHeight="15.75" outlineLevelRow="2" x14ac:dyDescent="0.25"/>
  <cols>
    <col min="1" max="1" width="3.875" customWidth="1"/>
    <col min="2" max="2" width="12.125" style="122" customWidth="1"/>
    <col min="3" max="3" width="11.375" style="122" customWidth="1"/>
    <col min="4" max="4" width="11.125" style="122" customWidth="1"/>
    <col min="5" max="5" width="9.375" style="122" customWidth="1"/>
    <col min="6" max="6" width="13.375" style="122" customWidth="1"/>
    <col min="7" max="7" width="10.375" style="122" customWidth="1"/>
    <col min="8" max="8" width="2.875" style="122" customWidth="1"/>
    <col min="9" max="10" width="19.125" style="122" customWidth="1"/>
    <col min="11" max="11" width="3.375" customWidth="1"/>
    <col min="12" max="12" width="3.5" customWidth="1"/>
    <col min="13" max="13" width="19" style="122" customWidth="1"/>
    <col min="14" max="14" width="13.375" bestFit="1" customWidth="1"/>
    <col min="15" max="15" width="13.875" bestFit="1" customWidth="1"/>
  </cols>
  <sheetData>
    <row r="1" spans="2:14" x14ac:dyDescent="0.25">
      <c r="B1" s="393" t="s">
        <v>0</v>
      </c>
      <c r="C1" s="393"/>
      <c r="D1" s="393"/>
      <c r="E1" s="393"/>
      <c r="F1" s="393"/>
      <c r="G1" s="393"/>
      <c r="H1" s="393"/>
      <c r="I1" s="393"/>
      <c r="J1" s="393"/>
    </row>
    <row r="3" spans="2:14" x14ac:dyDescent="0.25">
      <c r="B3" s="394" t="s">
        <v>598</v>
      </c>
      <c r="C3" s="394"/>
      <c r="D3" s="394"/>
      <c r="E3" s="394"/>
      <c r="F3" s="394"/>
      <c r="G3" s="394"/>
      <c r="H3" s="394"/>
      <c r="I3" s="394"/>
      <c r="J3" s="394"/>
    </row>
    <row r="4" spans="2:14" x14ac:dyDescent="0.25">
      <c r="B4" s="394"/>
      <c r="C4" s="394"/>
      <c r="D4" s="394"/>
      <c r="E4" s="394"/>
      <c r="F4" s="394"/>
      <c r="G4" s="394"/>
      <c r="H4" s="394"/>
      <c r="I4" s="394"/>
      <c r="J4" s="394"/>
    </row>
    <row r="5" spans="2:14" x14ac:dyDescent="0.25">
      <c r="B5" s="393" t="s">
        <v>97</v>
      </c>
      <c r="C5" s="393"/>
      <c r="D5" s="393"/>
      <c r="E5" s="393"/>
      <c r="F5" s="393"/>
      <c r="G5" s="393"/>
      <c r="H5" s="393"/>
      <c r="I5" s="393"/>
      <c r="J5" s="393"/>
    </row>
    <row r="6" spans="2:14" ht="16.5" thickBot="1" x14ac:dyDescent="0.3">
      <c r="I6" s="123"/>
      <c r="J6" s="272"/>
    </row>
    <row r="7" spans="2:14" x14ac:dyDescent="0.25">
      <c r="B7" s="395"/>
      <c r="C7" s="396"/>
      <c r="D7" s="396"/>
      <c r="E7" s="396"/>
      <c r="F7" s="396"/>
      <c r="G7" s="396"/>
      <c r="H7" s="396"/>
      <c r="I7" s="124">
        <v>2021</v>
      </c>
      <c r="J7" s="124">
        <v>2020</v>
      </c>
    </row>
    <row r="8" spans="2:14" x14ac:dyDescent="0.25">
      <c r="B8" s="389" t="s">
        <v>206</v>
      </c>
      <c r="C8" s="390"/>
      <c r="D8" s="390"/>
      <c r="E8" s="390"/>
      <c r="F8" s="390"/>
      <c r="G8" s="390"/>
      <c r="H8" s="390"/>
      <c r="I8" s="125"/>
      <c r="J8" s="125"/>
    </row>
    <row r="9" spans="2:14" x14ac:dyDescent="0.25">
      <c r="B9" s="126" t="s">
        <v>207</v>
      </c>
      <c r="C9" s="127"/>
      <c r="D9" s="127"/>
      <c r="E9" s="127"/>
      <c r="F9" s="127"/>
      <c r="G9" s="127"/>
      <c r="H9" s="127"/>
      <c r="I9" s="128">
        <v>8776820778.3099995</v>
      </c>
      <c r="J9" s="128">
        <v>1443731960.5300002</v>
      </c>
      <c r="M9" s="129"/>
      <c r="N9" s="130"/>
    </row>
    <row r="10" spans="2:14" x14ac:dyDescent="0.25">
      <c r="B10" s="126" t="s">
        <v>208</v>
      </c>
      <c r="C10" s="127"/>
      <c r="D10" s="127"/>
      <c r="E10" s="127"/>
      <c r="F10" s="127"/>
      <c r="G10" s="127"/>
      <c r="H10" s="127"/>
      <c r="I10" s="128">
        <v>-174433977.28</v>
      </c>
      <c r="J10" s="128">
        <v>-82985031</v>
      </c>
      <c r="M10" s="129"/>
      <c r="N10" s="130"/>
    </row>
    <row r="11" spans="2:14" hidden="1" outlineLevel="1" x14ac:dyDescent="0.25">
      <c r="B11" s="131" t="s">
        <v>209</v>
      </c>
      <c r="C11" s="132"/>
      <c r="D11" s="132"/>
      <c r="E11" s="132"/>
      <c r="F11" s="132"/>
      <c r="G11" s="132"/>
      <c r="H11" s="132"/>
      <c r="I11" s="133">
        <v>-22655656</v>
      </c>
      <c r="J11" s="133"/>
      <c r="M11" s="129"/>
      <c r="N11" s="130"/>
    </row>
    <row r="12" spans="2:14" hidden="1" outlineLevel="1" x14ac:dyDescent="0.25">
      <c r="B12" s="131" t="s">
        <v>192</v>
      </c>
      <c r="C12" s="132"/>
      <c r="D12" s="132"/>
      <c r="E12" s="132"/>
      <c r="F12" s="132"/>
      <c r="G12" s="132"/>
      <c r="H12" s="132"/>
      <c r="I12" s="133">
        <v>-167166281.78</v>
      </c>
      <c r="J12" s="133"/>
      <c r="M12" s="129"/>
      <c r="N12" s="130"/>
    </row>
    <row r="13" spans="2:14" hidden="1" outlineLevel="1" x14ac:dyDescent="0.25">
      <c r="B13" s="131" t="s">
        <v>210</v>
      </c>
      <c r="C13" s="132"/>
      <c r="D13" s="132"/>
      <c r="E13" s="132"/>
      <c r="F13" s="132"/>
      <c r="G13" s="132"/>
      <c r="H13" s="132"/>
      <c r="I13" s="133">
        <v>15387960.5</v>
      </c>
      <c r="J13" s="133"/>
      <c r="M13" s="129"/>
      <c r="N13" s="130"/>
    </row>
    <row r="14" spans="2:14" collapsed="1" x14ac:dyDescent="0.25">
      <c r="B14" s="126" t="s">
        <v>211</v>
      </c>
      <c r="C14" s="127"/>
      <c r="D14" s="127"/>
      <c r="E14" s="127"/>
      <c r="F14" s="127"/>
      <c r="G14" s="127"/>
      <c r="H14" s="127"/>
      <c r="I14" s="128">
        <v>-8158441038.5900002</v>
      </c>
      <c r="J14" s="128">
        <v>-913112521.98000002</v>
      </c>
      <c r="M14" s="129"/>
      <c r="N14" s="130"/>
    </row>
    <row r="15" spans="2:14" hidden="1" outlineLevel="1" x14ac:dyDescent="0.25">
      <c r="B15" s="131" t="s">
        <v>185</v>
      </c>
      <c r="C15" s="132"/>
      <c r="D15" s="132"/>
      <c r="E15" s="132"/>
      <c r="F15" s="132"/>
      <c r="G15" s="132"/>
      <c r="H15" s="132"/>
      <c r="I15" s="133">
        <v>-85784269.930000007</v>
      </c>
      <c r="J15" s="133">
        <v>-77907962.930000007</v>
      </c>
      <c r="M15" s="129"/>
      <c r="N15" s="130"/>
    </row>
    <row r="16" spans="2:14" hidden="1" outlineLevel="1" x14ac:dyDescent="0.25">
      <c r="B16" s="131" t="s">
        <v>183</v>
      </c>
      <c r="C16" s="132"/>
      <c r="D16" s="132"/>
      <c r="E16" s="132"/>
      <c r="F16" s="132"/>
      <c r="G16" s="132"/>
      <c r="H16" s="132"/>
      <c r="I16" s="133">
        <v>-25301989.079999998</v>
      </c>
      <c r="J16" s="133">
        <v>-1750930627.6299999</v>
      </c>
      <c r="M16" s="129"/>
      <c r="N16" s="130"/>
    </row>
    <row r="17" spans="2:14" hidden="1" outlineLevel="1" x14ac:dyDescent="0.25">
      <c r="B17" s="131" t="s">
        <v>182</v>
      </c>
      <c r="C17" s="132"/>
      <c r="D17" s="132"/>
      <c r="E17" s="132"/>
      <c r="F17" s="132"/>
      <c r="G17" s="132"/>
      <c r="H17" s="132"/>
      <c r="I17" s="133">
        <v>-2846591150.5799999</v>
      </c>
      <c r="J17" s="133">
        <v>-3356996240.8899999</v>
      </c>
      <c r="M17" s="129"/>
      <c r="N17" s="130"/>
    </row>
    <row r="18" spans="2:14" hidden="1" outlineLevel="1" x14ac:dyDescent="0.25">
      <c r="B18" s="131" t="s">
        <v>184</v>
      </c>
      <c r="C18" s="132"/>
      <c r="D18" s="132"/>
      <c r="E18" s="132"/>
      <c r="F18" s="132"/>
      <c r="G18" s="132"/>
      <c r="H18" s="132"/>
      <c r="I18" s="133">
        <v>-5200763629</v>
      </c>
      <c r="J18" s="133">
        <v>-321992179.48000002</v>
      </c>
      <c r="M18" s="129"/>
      <c r="N18" s="130"/>
    </row>
    <row r="19" spans="2:14" ht="26.1" customHeight="1" collapsed="1" x14ac:dyDescent="0.25">
      <c r="B19" s="387" t="s">
        <v>212</v>
      </c>
      <c r="C19" s="388"/>
      <c r="D19" s="388"/>
      <c r="E19" s="388"/>
      <c r="F19" s="388"/>
      <c r="G19" s="388"/>
      <c r="H19" s="388"/>
      <c r="I19" s="134">
        <v>443945762.43999863</v>
      </c>
      <c r="J19" s="134">
        <v>1366495274.5699997</v>
      </c>
      <c r="M19" s="129"/>
      <c r="N19" s="130"/>
    </row>
    <row r="20" spans="2:14" x14ac:dyDescent="0.25">
      <c r="B20" s="387" t="s">
        <v>213</v>
      </c>
      <c r="C20" s="388"/>
      <c r="D20" s="388"/>
      <c r="E20" s="388"/>
      <c r="F20" s="388"/>
      <c r="G20" s="388"/>
      <c r="H20" s="388"/>
      <c r="I20" s="134">
        <v>22381702237.550003</v>
      </c>
      <c r="J20" s="134">
        <v>0</v>
      </c>
      <c r="M20" s="129"/>
      <c r="N20" s="130"/>
    </row>
    <row r="21" spans="2:14" x14ac:dyDescent="0.25">
      <c r="B21" s="126" t="s">
        <v>214</v>
      </c>
      <c r="C21" s="135"/>
      <c r="D21" s="127"/>
      <c r="E21" s="127"/>
      <c r="F21" s="127"/>
      <c r="G21" s="127"/>
      <c r="H21" s="127"/>
      <c r="I21" s="136">
        <v>22381702237.550003</v>
      </c>
      <c r="J21" s="136">
        <v>-1033827075.3499963</v>
      </c>
      <c r="N21" s="137"/>
    </row>
    <row r="22" spans="2:14" x14ac:dyDescent="0.25">
      <c r="B22" s="387" t="s">
        <v>215</v>
      </c>
      <c r="C22" s="388"/>
      <c r="D22" s="388"/>
      <c r="E22" s="388"/>
      <c r="F22" s="388"/>
      <c r="G22" s="388"/>
      <c r="H22" s="388"/>
      <c r="I22" s="134">
        <v>-20869797603.419998</v>
      </c>
      <c r="J22" s="134">
        <v>-5856935967.7000008</v>
      </c>
      <c r="M22" s="129"/>
      <c r="N22" s="130"/>
    </row>
    <row r="23" spans="2:14" x14ac:dyDescent="0.25">
      <c r="B23" s="126" t="s">
        <v>216</v>
      </c>
      <c r="C23" s="127"/>
      <c r="D23" s="127"/>
      <c r="E23" s="127"/>
      <c r="F23" s="127"/>
      <c r="G23" s="127"/>
      <c r="H23" s="127"/>
      <c r="I23" s="136">
        <v>-20869797603.419998</v>
      </c>
      <c r="J23" s="136">
        <v>3413753487.79</v>
      </c>
      <c r="M23" s="129"/>
      <c r="N23" s="130"/>
    </row>
    <row r="24" spans="2:14" hidden="1" outlineLevel="1" x14ac:dyDescent="0.25">
      <c r="B24" s="131" t="s">
        <v>217</v>
      </c>
      <c r="C24" s="132"/>
      <c r="D24" s="132"/>
      <c r="E24" s="132"/>
      <c r="F24" s="132"/>
      <c r="G24" s="132"/>
      <c r="H24" s="132"/>
      <c r="I24" s="133">
        <v>0</v>
      </c>
      <c r="J24" s="133">
        <v>-5306060211.3900003</v>
      </c>
      <c r="M24" s="129"/>
      <c r="N24" s="130"/>
    </row>
    <row r="25" spans="2:14" hidden="1" outlineLevel="1" x14ac:dyDescent="0.25">
      <c r="B25" s="131" t="s">
        <v>218</v>
      </c>
      <c r="C25" s="132"/>
      <c r="D25" s="132"/>
      <c r="E25" s="132"/>
      <c r="F25" s="132"/>
      <c r="G25" s="132"/>
      <c r="H25" s="132"/>
      <c r="I25" s="133">
        <v>3380685467.79</v>
      </c>
      <c r="J25" s="133">
        <v>0</v>
      </c>
      <c r="M25" s="129"/>
      <c r="N25" s="130"/>
    </row>
    <row r="26" spans="2:14" hidden="1" outlineLevel="1" x14ac:dyDescent="0.25">
      <c r="B26" s="131" t="s">
        <v>219</v>
      </c>
      <c r="C26" s="132"/>
      <c r="D26" s="132"/>
      <c r="E26" s="132"/>
      <c r="F26" s="132"/>
      <c r="G26" s="132"/>
      <c r="H26" s="132"/>
      <c r="I26" s="133">
        <v>0</v>
      </c>
      <c r="J26" s="133">
        <v>4574523922.2399998</v>
      </c>
      <c r="M26" s="129"/>
      <c r="N26" s="130"/>
    </row>
    <row r="27" spans="2:14" hidden="1" outlineLevel="1" x14ac:dyDescent="0.25">
      <c r="B27" s="131" t="s">
        <v>220</v>
      </c>
      <c r="C27" s="132"/>
      <c r="D27" s="132"/>
      <c r="E27" s="132"/>
      <c r="F27" s="132"/>
      <c r="G27" s="132"/>
      <c r="H27" s="132"/>
      <c r="I27" s="133">
        <v>0</v>
      </c>
      <c r="J27" s="133">
        <v>-4574523922.2399998</v>
      </c>
      <c r="M27" s="129"/>
      <c r="N27" s="130"/>
    </row>
    <row r="28" spans="2:14" hidden="1" outlineLevel="1" x14ac:dyDescent="0.25">
      <c r="B28" s="131" t="s">
        <v>221</v>
      </c>
      <c r="C28" s="132"/>
      <c r="D28" s="132"/>
      <c r="E28" s="132"/>
      <c r="F28" s="132"/>
      <c r="G28" s="132"/>
      <c r="H28" s="132"/>
      <c r="I28" s="133">
        <v>-414890971.68000001</v>
      </c>
      <c r="J28" s="133">
        <v>-39873773.539999999</v>
      </c>
      <c r="M28" s="129"/>
      <c r="N28" s="130"/>
    </row>
    <row r="29" spans="2:14" hidden="1" outlineLevel="1" x14ac:dyDescent="0.25">
      <c r="B29" s="131" t="s">
        <v>222</v>
      </c>
      <c r="C29" s="132"/>
      <c r="D29" s="132"/>
      <c r="E29" s="132"/>
      <c r="F29" s="132"/>
      <c r="G29" s="132"/>
      <c r="H29" s="132"/>
      <c r="I29" s="133">
        <v>99545842.689999998</v>
      </c>
      <c r="J29" s="133">
        <v>414890971.68000001</v>
      </c>
      <c r="M29" s="129"/>
      <c r="N29" s="130"/>
    </row>
    <row r="30" spans="2:14" hidden="1" outlineLevel="1" x14ac:dyDescent="0.25">
      <c r="B30" s="131" t="s">
        <v>223</v>
      </c>
      <c r="C30" s="132"/>
      <c r="D30" s="132"/>
      <c r="E30" s="132"/>
      <c r="F30" s="132"/>
      <c r="G30" s="132"/>
      <c r="H30" s="132"/>
      <c r="I30" s="133">
        <v>0</v>
      </c>
      <c r="J30" s="133">
        <v>50474497.5</v>
      </c>
      <c r="M30" s="129"/>
      <c r="N30" s="130"/>
    </row>
    <row r="31" spans="2:14" hidden="1" outlineLevel="1" x14ac:dyDescent="0.25">
      <c r="B31" s="131" t="s">
        <v>194</v>
      </c>
      <c r="C31" s="132"/>
      <c r="D31" s="132"/>
      <c r="E31" s="132"/>
      <c r="F31" s="132"/>
      <c r="G31" s="132"/>
      <c r="H31" s="132"/>
      <c r="I31" s="133">
        <v>-2846591150.5799999</v>
      </c>
      <c r="J31" s="133">
        <v>-26977857.050000001</v>
      </c>
      <c r="M31" s="129"/>
      <c r="N31" s="130"/>
    </row>
    <row r="32" spans="2:14" hidden="1" outlineLevel="1" x14ac:dyDescent="0.25">
      <c r="B32" s="131" t="s">
        <v>196</v>
      </c>
      <c r="C32" s="132"/>
      <c r="D32" s="132"/>
      <c r="E32" s="132"/>
      <c r="F32" s="132"/>
      <c r="G32" s="132"/>
      <c r="H32" s="132"/>
      <c r="I32" s="133"/>
      <c r="J32" s="133">
        <v>-64356087.220000006</v>
      </c>
      <c r="M32" s="129"/>
      <c r="N32" s="130"/>
    </row>
    <row r="33" spans="2:15" hidden="1" outlineLevel="1" x14ac:dyDescent="0.25">
      <c r="B33" s="131" t="s">
        <v>188</v>
      </c>
      <c r="C33" s="132"/>
      <c r="D33" s="132"/>
      <c r="E33" s="132"/>
      <c r="F33" s="132"/>
      <c r="G33" s="132"/>
      <c r="H33" s="132"/>
      <c r="I33" s="133"/>
      <c r="J33" s="133">
        <v>-872559490.2299999</v>
      </c>
      <c r="M33" s="129"/>
      <c r="N33" s="130"/>
    </row>
    <row r="34" spans="2:15" hidden="1" outlineLevel="1" x14ac:dyDescent="0.25">
      <c r="B34" s="131" t="s">
        <v>201</v>
      </c>
      <c r="C34" s="132"/>
      <c r="D34" s="132"/>
      <c r="E34" s="132"/>
      <c r="F34" s="132"/>
      <c r="G34" s="132"/>
      <c r="H34" s="132"/>
      <c r="I34" s="133"/>
      <c r="J34" s="133">
        <v>-9175101.7700000014</v>
      </c>
      <c r="M34" s="129"/>
      <c r="N34" s="130"/>
    </row>
    <row r="35" spans="2:15" hidden="1" outlineLevel="1" x14ac:dyDescent="0.25">
      <c r="B35" s="131" t="s">
        <v>224</v>
      </c>
      <c r="C35" s="132"/>
      <c r="D35" s="132"/>
      <c r="E35" s="132"/>
      <c r="F35" s="132"/>
      <c r="G35" s="132"/>
      <c r="H35" s="132"/>
      <c r="I35" s="133"/>
      <c r="J35" s="133">
        <v>6751129.6299999999</v>
      </c>
      <c r="M35" s="129"/>
      <c r="N35" s="130"/>
    </row>
    <row r="36" spans="2:15" hidden="1" outlineLevel="1" x14ac:dyDescent="0.25">
      <c r="B36" s="131" t="s">
        <v>225</v>
      </c>
      <c r="C36" s="132"/>
      <c r="D36" s="132"/>
      <c r="E36" s="132"/>
      <c r="F36" s="132"/>
      <c r="G36" s="132"/>
      <c r="H36" s="132"/>
      <c r="I36" s="133"/>
      <c r="J36" s="133">
        <v>-5444351.5399999991</v>
      </c>
      <c r="M36" s="129"/>
      <c r="N36" s="130"/>
    </row>
    <row r="37" spans="2:15" hidden="1" outlineLevel="1" x14ac:dyDescent="0.25">
      <c r="B37" s="131" t="s">
        <v>226</v>
      </c>
      <c r="C37" s="132"/>
      <c r="D37" s="132"/>
      <c r="E37" s="132"/>
      <c r="F37" s="132"/>
      <c r="G37" s="132"/>
      <c r="H37" s="132"/>
      <c r="I37" s="133"/>
      <c r="J37" s="133">
        <v>18682762.190000001</v>
      </c>
      <c r="M37" s="129"/>
      <c r="N37" s="130"/>
    </row>
    <row r="38" spans="2:15" hidden="1" outlineLevel="1" x14ac:dyDescent="0.25">
      <c r="B38" s="131" t="s">
        <v>227</v>
      </c>
      <c r="C38" s="132"/>
      <c r="D38" s="132"/>
      <c r="E38" s="132"/>
      <c r="F38" s="132"/>
      <c r="G38" s="132"/>
      <c r="H38" s="132"/>
      <c r="I38" s="133"/>
      <c r="J38" s="133">
        <v>1030773.09</v>
      </c>
      <c r="M38" s="129"/>
      <c r="N38" s="130"/>
    </row>
    <row r="39" spans="2:15" hidden="1" outlineLevel="1" x14ac:dyDescent="0.25">
      <c r="B39" s="131" t="s">
        <v>193</v>
      </c>
      <c r="C39" s="132"/>
      <c r="D39" s="132"/>
      <c r="E39" s="132"/>
      <c r="F39" s="132"/>
      <c r="G39" s="132"/>
      <c r="H39" s="132"/>
      <c r="I39" s="133"/>
      <c r="J39" s="133">
        <v>-44423401.049999997</v>
      </c>
      <c r="M39" s="129"/>
      <c r="N39" s="130"/>
    </row>
    <row r="40" spans="2:15" hidden="1" outlineLevel="1" x14ac:dyDescent="0.25">
      <c r="B40" s="131" t="s">
        <v>228</v>
      </c>
      <c r="C40" s="132"/>
      <c r="D40" s="132"/>
      <c r="E40" s="132"/>
      <c r="F40" s="132"/>
      <c r="G40" s="132"/>
      <c r="H40" s="132"/>
      <c r="I40" s="133"/>
      <c r="J40" s="133">
        <v>20104172</v>
      </c>
    </row>
    <row r="41" spans="2:15" collapsed="1" x14ac:dyDescent="0.25">
      <c r="B41" s="387" t="s">
        <v>229</v>
      </c>
      <c r="C41" s="388"/>
      <c r="D41" s="388"/>
      <c r="E41" s="388"/>
      <c r="F41" s="388"/>
      <c r="G41" s="388"/>
      <c r="H41" s="388"/>
      <c r="I41" s="134">
        <v>1955850396.5700035</v>
      </c>
      <c r="J41" s="134">
        <v>-4490440693.1300011</v>
      </c>
      <c r="M41" s="129"/>
      <c r="N41" s="130"/>
      <c r="O41" s="138"/>
    </row>
    <row r="42" spans="2:15" x14ac:dyDescent="0.25">
      <c r="B42" s="126" t="s">
        <v>230</v>
      </c>
      <c r="C42" s="127"/>
      <c r="D42" s="127"/>
      <c r="E42" s="127"/>
      <c r="F42" s="127"/>
      <c r="G42" s="127"/>
      <c r="H42" s="127"/>
      <c r="I42" s="136">
        <v>-458133265</v>
      </c>
      <c r="J42" s="136">
        <v>0</v>
      </c>
      <c r="M42" s="129"/>
      <c r="N42" s="130"/>
    </row>
    <row r="43" spans="2:15" hidden="1" outlineLevel="1" x14ac:dyDescent="0.25">
      <c r="B43" s="131" t="s">
        <v>230</v>
      </c>
      <c r="C43" s="132"/>
      <c r="D43" s="132"/>
      <c r="E43" s="132"/>
      <c r="F43" s="132"/>
      <c r="G43" s="132"/>
      <c r="H43" s="132"/>
      <c r="I43" s="133">
        <v>458133265</v>
      </c>
      <c r="J43" s="133"/>
      <c r="M43" s="129"/>
      <c r="N43" s="130"/>
    </row>
    <row r="44" spans="2:15" hidden="1" outlineLevel="1" x14ac:dyDescent="0.25">
      <c r="B44" s="131" t="s">
        <v>231</v>
      </c>
      <c r="C44" s="132"/>
      <c r="D44" s="132"/>
      <c r="E44" s="132"/>
      <c r="F44" s="132"/>
      <c r="G44" s="132"/>
      <c r="H44" s="132"/>
      <c r="I44" s="133">
        <v>0</v>
      </c>
      <c r="J44" s="133"/>
      <c r="M44" s="129"/>
      <c r="N44" s="130"/>
    </row>
    <row r="45" spans="2:15" collapsed="1" x14ac:dyDescent="0.25">
      <c r="B45" s="126" t="s">
        <v>232</v>
      </c>
      <c r="C45" s="127"/>
      <c r="D45" s="127"/>
      <c r="E45" s="127"/>
      <c r="F45" s="127"/>
      <c r="G45" s="127"/>
      <c r="H45" s="127"/>
      <c r="I45" s="136">
        <v>91893039.519999996</v>
      </c>
      <c r="J45" s="136">
        <v>-70052421.049999997</v>
      </c>
      <c r="M45" s="129"/>
      <c r="N45" s="130"/>
    </row>
    <row r="46" spans="2:15" hidden="1" outlineLevel="1" x14ac:dyDescent="0.25">
      <c r="B46" s="131" t="s">
        <v>233</v>
      </c>
      <c r="C46" s="132"/>
      <c r="D46" s="132"/>
      <c r="E46" s="132"/>
      <c r="F46" s="132"/>
      <c r="G46" s="132"/>
      <c r="H46" s="132"/>
      <c r="I46" s="133">
        <v>76255337</v>
      </c>
      <c r="J46" s="133">
        <v>75859586.140000299</v>
      </c>
      <c r="M46" s="129"/>
      <c r="N46" s="130"/>
    </row>
    <row r="47" spans="2:15" hidden="1" outlineLevel="1" x14ac:dyDescent="0.25">
      <c r="B47" s="131" t="s">
        <v>234</v>
      </c>
      <c r="C47" s="132"/>
      <c r="D47" s="132"/>
      <c r="E47" s="132"/>
      <c r="F47" s="132"/>
      <c r="G47" s="132"/>
      <c r="H47" s="132"/>
      <c r="I47" s="133">
        <v>-11275667.75</v>
      </c>
      <c r="J47" s="133">
        <v>-19102622.719999999</v>
      </c>
      <c r="M47" s="129"/>
      <c r="N47" s="130"/>
    </row>
    <row r="48" spans="2:15" hidden="1" outlineLevel="1" x14ac:dyDescent="0.25">
      <c r="B48" s="131" t="s">
        <v>235</v>
      </c>
      <c r="C48" s="132"/>
      <c r="D48" s="132"/>
      <c r="E48" s="132"/>
      <c r="F48" s="132"/>
      <c r="G48" s="132"/>
      <c r="H48" s="132"/>
      <c r="I48" s="133">
        <v>-69656670</v>
      </c>
      <c r="J48" s="133">
        <v>0</v>
      </c>
      <c r="M48" s="129"/>
      <c r="N48" s="130"/>
    </row>
    <row r="49" spans="2:15" hidden="1" outlineLevel="1" x14ac:dyDescent="0.25">
      <c r="B49" s="131" t="s">
        <v>236</v>
      </c>
      <c r="C49" s="132"/>
      <c r="D49" s="132"/>
      <c r="E49" s="132"/>
      <c r="F49" s="132"/>
      <c r="G49" s="132"/>
      <c r="H49" s="132"/>
      <c r="I49" s="133">
        <v>96570040.269999996</v>
      </c>
      <c r="J49" s="133">
        <v>91292800</v>
      </c>
      <c r="M49" s="129"/>
      <c r="N49" s="130"/>
    </row>
    <row r="50" spans="2:15" collapsed="1" x14ac:dyDescent="0.25">
      <c r="B50" s="387" t="s">
        <v>237</v>
      </c>
      <c r="C50" s="388"/>
      <c r="D50" s="388"/>
      <c r="E50" s="388"/>
      <c r="F50" s="388"/>
      <c r="G50" s="388"/>
      <c r="H50" s="388"/>
      <c r="I50" s="134">
        <v>1589610171.0900035</v>
      </c>
      <c r="J50" s="134">
        <v>-4342390929.710001</v>
      </c>
      <c r="M50" s="129"/>
      <c r="N50" s="130"/>
      <c r="O50" s="138"/>
    </row>
    <row r="51" spans="2:15" x14ac:dyDescent="0.25">
      <c r="B51" s="389" t="s">
        <v>238</v>
      </c>
      <c r="C51" s="390"/>
      <c r="D51" s="390"/>
      <c r="E51" s="390"/>
      <c r="F51" s="390"/>
      <c r="G51" s="390"/>
      <c r="H51" s="390"/>
      <c r="I51" s="136"/>
      <c r="J51" s="136"/>
    </row>
    <row r="52" spans="2:15" x14ac:dyDescent="0.25">
      <c r="B52" s="139" t="s">
        <v>239</v>
      </c>
      <c r="C52" s="140"/>
      <c r="D52" s="140"/>
      <c r="E52" s="140"/>
      <c r="F52" s="140"/>
      <c r="G52" s="140"/>
      <c r="H52" s="140"/>
      <c r="I52" s="136">
        <v>0</v>
      </c>
      <c r="J52" s="136">
        <v>0</v>
      </c>
    </row>
    <row r="53" spans="2:15" x14ac:dyDescent="0.25">
      <c r="B53" s="139" t="s">
        <v>240</v>
      </c>
      <c r="C53" s="140"/>
      <c r="D53" s="140"/>
      <c r="E53" s="140"/>
      <c r="F53" s="140"/>
      <c r="G53" s="140"/>
      <c r="H53" s="140"/>
      <c r="I53" s="141">
        <v>2133102492.52</v>
      </c>
      <c r="J53" s="141">
        <v>-66540993.790000916</v>
      </c>
    </row>
    <row r="54" spans="2:15" hidden="1" outlineLevel="1" x14ac:dyDescent="0.25">
      <c r="B54" s="131" t="s">
        <v>241</v>
      </c>
      <c r="C54" s="132"/>
      <c r="D54" s="132"/>
      <c r="E54" s="132"/>
      <c r="F54" s="132"/>
      <c r="G54" s="132"/>
      <c r="H54" s="132"/>
      <c r="I54" s="133">
        <v>0</v>
      </c>
      <c r="J54" s="133">
        <v>1556750043.3699999</v>
      </c>
    </row>
    <row r="55" spans="2:15" hidden="1" outlineLevel="1" x14ac:dyDescent="0.25">
      <c r="B55" s="131" t="s">
        <v>242</v>
      </c>
      <c r="C55" s="132"/>
      <c r="D55" s="132"/>
      <c r="E55" s="132"/>
      <c r="F55" s="132"/>
      <c r="G55" s="132"/>
      <c r="H55" s="132"/>
      <c r="I55" s="133">
        <v>2133102492.52</v>
      </c>
      <c r="J55" s="133">
        <v>-1033794037.9</v>
      </c>
    </row>
    <row r="56" spans="2:15" collapsed="1" x14ac:dyDescent="0.25">
      <c r="B56" s="139" t="s">
        <v>243</v>
      </c>
      <c r="C56" s="140"/>
      <c r="D56" s="140"/>
      <c r="E56" s="140"/>
      <c r="F56" s="140"/>
      <c r="G56" s="140"/>
      <c r="H56" s="140"/>
      <c r="I56" s="136">
        <v>0</v>
      </c>
      <c r="J56" s="136">
        <v>0</v>
      </c>
    </row>
    <row r="57" spans="2:15" x14ac:dyDescent="0.25">
      <c r="B57" s="139" t="s">
        <v>244</v>
      </c>
      <c r="C57" s="140"/>
      <c r="D57" s="140"/>
      <c r="E57" s="140"/>
      <c r="F57" s="140"/>
      <c r="G57" s="140"/>
      <c r="H57" s="140"/>
      <c r="I57" s="136">
        <v>-1045678.3600000031</v>
      </c>
      <c r="J57" s="136">
        <v>-3863412.549999997</v>
      </c>
    </row>
    <row r="58" spans="2:15" hidden="1" outlineLevel="1" x14ac:dyDescent="0.25">
      <c r="B58" s="131" t="s">
        <v>245</v>
      </c>
      <c r="C58" s="132"/>
      <c r="D58" s="132"/>
      <c r="E58" s="132"/>
      <c r="F58" s="132"/>
      <c r="G58" s="132"/>
      <c r="H58" s="132"/>
      <c r="I58" s="133">
        <v>0</v>
      </c>
      <c r="J58" s="133"/>
    </row>
    <row r="59" spans="2:15" collapsed="1" x14ac:dyDescent="0.25">
      <c r="B59" s="139" t="s">
        <v>246</v>
      </c>
      <c r="C59" s="140"/>
      <c r="D59" s="140"/>
      <c r="E59" s="140"/>
      <c r="F59" s="140"/>
      <c r="G59" s="140"/>
      <c r="H59" s="140"/>
      <c r="I59" s="136">
        <v>3371955</v>
      </c>
      <c r="J59" s="136">
        <v>0</v>
      </c>
    </row>
    <row r="60" spans="2:15" hidden="1" outlineLevel="1" x14ac:dyDescent="0.25">
      <c r="B60" s="131" t="s">
        <v>247</v>
      </c>
      <c r="C60" s="132"/>
      <c r="D60" s="132"/>
      <c r="E60" s="132"/>
      <c r="F60" s="132"/>
      <c r="G60" s="132"/>
      <c r="H60" s="132"/>
      <c r="I60" s="142">
        <v>0</v>
      </c>
      <c r="J60" s="142">
        <v>3371954.5</v>
      </c>
    </row>
    <row r="61" spans="2:15" collapsed="1" x14ac:dyDescent="0.25">
      <c r="B61" s="139" t="s">
        <v>248</v>
      </c>
      <c r="C61" s="140"/>
      <c r="D61" s="140"/>
      <c r="E61" s="140"/>
      <c r="F61" s="140"/>
      <c r="G61" s="140"/>
      <c r="H61" s="140"/>
      <c r="I61" s="136">
        <v>0</v>
      </c>
      <c r="J61" s="136">
        <v>0</v>
      </c>
    </row>
    <row r="62" spans="2:15" x14ac:dyDescent="0.25">
      <c r="B62" s="139" t="s">
        <v>249</v>
      </c>
      <c r="C62" s="140"/>
      <c r="D62" s="140"/>
      <c r="E62" s="140"/>
      <c r="F62" s="140"/>
      <c r="G62" s="140"/>
      <c r="H62" s="140"/>
      <c r="I62" s="136">
        <v>0</v>
      </c>
      <c r="J62" s="136">
        <v>0</v>
      </c>
    </row>
    <row r="63" spans="2:15" x14ac:dyDescent="0.25">
      <c r="B63" s="139" t="s">
        <v>250</v>
      </c>
      <c r="C63" s="140"/>
      <c r="D63" s="140"/>
      <c r="E63" s="140"/>
      <c r="F63" s="140"/>
      <c r="G63" s="140"/>
      <c r="H63" s="140"/>
      <c r="I63" s="136">
        <v>0</v>
      </c>
      <c r="J63" s="136">
        <v>0</v>
      </c>
    </row>
    <row r="64" spans="2:15" x14ac:dyDescent="0.25">
      <c r="B64" s="139" t="s">
        <v>251</v>
      </c>
      <c r="C64" s="140"/>
      <c r="D64" s="140"/>
      <c r="E64" s="140"/>
      <c r="F64" s="140"/>
      <c r="G64" s="140"/>
      <c r="H64" s="140"/>
      <c r="I64" s="136">
        <v>6937821.2400000095</v>
      </c>
      <c r="J64" s="136">
        <v>-52719047.309999943</v>
      </c>
    </row>
    <row r="65" spans="2:10" hidden="1" outlineLevel="1" x14ac:dyDescent="0.25">
      <c r="B65" s="143" t="s">
        <v>252</v>
      </c>
      <c r="C65" s="144"/>
      <c r="D65" s="144"/>
      <c r="E65" s="144"/>
      <c r="F65" s="144"/>
      <c r="G65" s="144"/>
      <c r="H65" s="144"/>
      <c r="I65" s="142">
        <v>1019068816</v>
      </c>
      <c r="J65" s="142">
        <v>0</v>
      </c>
    </row>
    <row r="66" spans="2:10" hidden="1" outlineLevel="1" x14ac:dyDescent="0.25">
      <c r="B66" s="143" t="s">
        <v>253</v>
      </c>
      <c r="C66" s="144"/>
      <c r="D66" s="144"/>
      <c r="E66" s="144"/>
      <c r="F66" s="144"/>
      <c r="G66" s="144"/>
      <c r="H66" s="144"/>
      <c r="I66" s="142">
        <v>-1012130994.76</v>
      </c>
      <c r="J66" s="142">
        <v>0</v>
      </c>
    </row>
    <row r="67" spans="2:10" collapsed="1" x14ac:dyDescent="0.25">
      <c r="B67" s="387" t="s">
        <v>254</v>
      </c>
      <c r="C67" s="388"/>
      <c r="D67" s="388"/>
      <c r="E67" s="388"/>
      <c r="F67" s="388"/>
      <c r="G67" s="388"/>
      <c r="H67" s="388"/>
      <c r="I67" s="134">
        <v>2142366590.4000001</v>
      </c>
      <c r="J67" s="134">
        <v>521418869.05999988</v>
      </c>
    </row>
    <row r="68" spans="2:10" x14ac:dyDescent="0.25">
      <c r="B68" s="389" t="s">
        <v>255</v>
      </c>
      <c r="C68" s="390"/>
      <c r="D68" s="390"/>
      <c r="E68" s="390"/>
      <c r="F68" s="390"/>
      <c r="G68" s="390"/>
      <c r="H68" s="390"/>
      <c r="I68" s="145"/>
      <c r="J68" s="145"/>
    </row>
    <row r="69" spans="2:10" x14ac:dyDescent="0.25">
      <c r="B69" s="126" t="s">
        <v>256</v>
      </c>
      <c r="C69" s="127"/>
      <c r="D69" s="127"/>
      <c r="E69" s="127"/>
      <c r="F69" s="127"/>
      <c r="G69" s="127"/>
      <c r="H69" s="127"/>
      <c r="I69" s="136">
        <v>2600000000</v>
      </c>
      <c r="J69" s="136">
        <v>-3396896052.2600002</v>
      </c>
    </row>
    <row r="70" spans="2:10" x14ac:dyDescent="0.25">
      <c r="B70" s="126" t="s">
        <v>257</v>
      </c>
      <c r="C70" s="127"/>
      <c r="D70" s="127"/>
      <c r="E70" s="127"/>
      <c r="F70" s="127"/>
      <c r="G70" s="127"/>
      <c r="H70" s="127"/>
      <c r="I70" s="136"/>
      <c r="J70" s="136"/>
    </row>
    <row r="71" spans="2:10" hidden="1" outlineLevel="2" x14ac:dyDescent="0.25">
      <c r="B71" s="131" t="s">
        <v>258</v>
      </c>
      <c r="C71" s="132"/>
      <c r="D71" s="132"/>
      <c r="E71" s="132"/>
      <c r="F71" s="132"/>
      <c r="G71" s="132"/>
      <c r="H71" s="132"/>
      <c r="I71" s="142">
        <v>0</v>
      </c>
      <c r="J71" s="142"/>
    </row>
    <row r="72" spans="2:10" hidden="1" outlineLevel="2" x14ac:dyDescent="0.25">
      <c r="B72" s="131" t="s">
        <v>259</v>
      </c>
      <c r="C72" s="132"/>
      <c r="D72" s="132"/>
      <c r="E72" s="132"/>
      <c r="F72" s="132"/>
      <c r="G72" s="132"/>
      <c r="H72" s="132"/>
      <c r="I72" s="142">
        <v>0</v>
      </c>
      <c r="J72" s="142">
        <v>0</v>
      </c>
    </row>
    <row r="73" spans="2:10" collapsed="1" x14ac:dyDescent="0.25">
      <c r="B73" s="126" t="s">
        <v>260</v>
      </c>
      <c r="C73" s="127"/>
      <c r="D73" s="127"/>
      <c r="E73" s="127"/>
      <c r="F73" s="127"/>
      <c r="G73" s="127"/>
      <c r="H73" s="127"/>
      <c r="I73" s="136">
        <v>0</v>
      </c>
      <c r="J73" s="136">
        <v>0</v>
      </c>
    </row>
    <row r="74" spans="2:10" x14ac:dyDescent="0.25">
      <c r="B74" s="126" t="s">
        <v>261</v>
      </c>
      <c r="C74" s="127"/>
      <c r="D74" s="127"/>
      <c r="E74" s="127"/>
      <c r="F74" s="127"/>
      <c r="G74" s="127"/>
      <c r="H74" s="127"/>
      <c r="I74" s="136">
        <v>0</v>
      </c>
      <c r="J74" s="136">
        <v>0</v>
      </c>
    </row>
    <row r="75" spans="2:10" x14ac:dyDescent="0.25">
      <c r="B75" s="387" t="s">
        <v>262</v>
      </c>
      <c r="C75" s="388"/>
      <c r="D75" s="388"/>
      <c r="E75" s="388"/>
      <c r="F75" s="388"/>
      <c r="G75" s="388"/>
      <c r="H75" s="388"/>
      <c r="I75" s="146">
        <v>6331976761.4900036</v>
      </c>
      <c r="J75" s="146">
        <v>-3396896052.2600002</v>
      </c>
    </row>
    <row r="76" spans="2:10" x14ac:dyDescent="0.25">
      <c r="B76" s="387" t="s">
        <v>263</v>
      </c>
      <c r="C76" s="388"/>
      <c r="D76" s="388"/>
      <c r="E76" s="388"/>
      <c r="F76" s="388"/>
      <c r="G76" s="388"/>
      <c r="H76" s="388"/>
      <c r="I76" s="134">
        <v>-115022782.64</v>
      </c>
      <c r="J76" s="134">
        <v>222592184.05000001</v>
      </c>
    </row>
    <row r="77" spans="2:10" x14ac:dyDescent="0.25">
      <c r="B77" s="147" t="s">
        <v>264</v>
      </c>
      <c r="C77" s="148"/>
      <c r="D77" s="148"/>
      <c r="E77" s="148"/>
      <c r="F77" s="148"/>
      <c r="G77" s="148"/>
      <c r="H77" s="148"/>
      <c r="I77" s="145">
        <v>6216953978.8700037</v>
      </c>
      <c r="J77" s="145">
        <v>-539918922.91999793</v>
      </c>
    </row>
    <row r="78" spans="2:10" x14ac:dyDescent="0.25">
      <c r="B78" s="147" t="s">
        <v>265</v>
      </c>
      <c r="C78" s="148"/>
      <c r="D78" s="148"/>
      <c r="E78" s="148"/>
      <c r="F78" s="148"/>
      <c r="G78" s="148"/>
      <c r="H78" s="148"/>
      <c r="I78" s="149">
        <v>2140935880.6390901</v>
      </c>
      <c r="J78" s="149">
        <v>2680854803.5590916</v>
      </c>
    </row>
    <row r="79" spans="2:10" ht="16.5" thickBot="1" x14ac:dyDescent="0.3">
      <c r="B79" s="391" t="s">
        <v>266</v>
      </c>
      <c r="C79" s="392"/>
      <c r="D79" s="392"/>
      <c r="E79" s="392"/>
      <c r="F79" s="392"/>
      <c r="G79" s="392"/>
      <c r="H79" s="392"/>
      <c r="I79" s="150">
        <v>8357889859.5090942</v>
      </c>
      <c r="J79" s="150">
        <v>2140935880.6390901</v>
      </c>
    </row>
    <row r="80" spans="2:10" x14ac:dyDescent="0.25">
      <c r="I80" s="151"/>
      <c r="J80" s="151"/>
    </row>
    <row r="81" spans="2:13" x14ac:dyDescent="0.25">
      <c r="I81" s="137"/>
      <c r="J81" s="137"/>
    </row>
    <row r="82" spans="2:13" x14ac:dyDescent="0.25">
      <c r="B82" s="41" t="s">
        <v>162</v>
      </c>
      <c r="I82" s="152"/>
      <c r="J82" s="152"/>
    </row>
    <row r="83" spans="2:13" x14ac:dyDescent="0.25">
      <c r="I83" s="153"/>
      <c r="J83" s="153"/>
    </row>
    <row r="84" spans="2:13" x14ac:dyDescent="0.25">
      <c r="M84" s="65"/>
    </row>
    <row r="87" spans="2:13" x14ac:dyDescent="0.25">
      <c r="B87" s="48"/>
      <c r="C87" s="48" t="s">
        <v>93</v>
      </c>
      <c r="F87" s="363" t="s">
        <v>94</v>
      </c>
      <c r="G87" s="363"/>
      <c r="H87" s="363"/>
      <c r="I87" s="154"/>
      <c r="J87" s="340" t="s">
        <v>95</v>
      </c>
    </row>
    <row r="88" spans="2:13" x14ac:dyDescent="0.25">
      <c r="B88" s="48"/>
      <c r="C88" s="48" t="s">
        <v>36</v>
      </c>
      <c r="F88" s="363" t="s">
        <v>41</v>
      </c>
      <c r="G88" s="363"/>
      <c r="H88" s="363"/>
      <c r="I88" s="154"/>
      <c r="J88" s="340" t="s">
        <v>96</v>
      </c>
    </row>
  </sheetData>
  <mergeCells count="18">
    <mergeCell ref="B19:H19"/>
    <mergeCell ref="B1:J1"/>
    <mergeCell ref="B3:J4"/>
    <mergeCell ref="B5:J5"/>
    <mergeCell ref="B7:H7"/>
    <mergeCell ref="B8:H8"/>
    <mergeCell ref="F88:H88"/>
    <mergeCell ref="B20:H20"/>
    <mergeCell ref="B22:H22"/>
    <mergeCell ref="B41:H41"/>
    <mergeCell ref="B50:H50"/>
    <mergeCell ref="B51:H51"/>
    <mergeCell ref="B67:H67"/>
    <mergeCell ref="B68:H68"/>
    <mergeCell ref="B75:H75"/>
    <mergeCell ref="B76:H76"/>
    <mergeCell ref="B79:H79"/>
    <mergeCell ref="F87:H87"/>
  </mergeCells>
  <pageMargins left="0.7" right="0.7" top="0.75" bottom="0.75" header="0.3" footer="0.3"/>
  <pageSetup paperSize="9" scale="67" orientation="portrait" r:id="rId1"/>
  <colBreaks count="1" manualBreakCount="1">
    <brk id="1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Q54"/>
  <sheetViews>
    <sheetView showGridLines="0" zoomScaleNormal="100" zoomScaleSheetLayoutView="100" workbookViewId="0">
      <selection activeCell="N18" sqref="N18"/>
    </sheetView>
  </sheetViews>
  <sheetFormatPr baseColWidth="10" defaultColWidth="11.5" defaultRowHeight="12.75" outlineLevelCol="1" x14ac:dyDescent="0.2"/>
  <cols>
    <col min="1" max="1" width="2" style="122" customWidth="1"/>
    <col min="2" max="2" width="10.5" style="122" customWidth="1"/>
    <col min="3" max="3" width="30.875" style="122" customWidth="1"/>
    <col min="4" max="4" width="14.375" style="122" customWidth="1"/>
    <col min="5" max="5" width="14.5" style="122" customWidth="1"/>
    <col min="6" max="6" width="14.125" style="122" bestFit="1" customWidth="1"/>
    <col min="7" max="7" width="18.5" style="122" customWidth="1"/>
    <col min="8" max="8" width="10.5" style="122" customWidth="1"/>
    <col min="9" max="9" width="14" style="122" hidden="1" customWidth="1" outlineLevel="1"/>
    <col min="10" max="10" width="10.625" style="122" customWidth="1" collapsed="1"/>
    <col min="11" max="11" width="12.875" style="122" bestFit="1" customWidth="1"/>
    <col min="12" max="13" width="14.5" style="122" customWidth="1"/>
    <col min="14" max="14" width="18.875" style="122" customWidth="1"/>
    <col min="15" max="15" width="2.125" style="122" customWidth="1"/>
    <col min="16" max="16" width="14.125" style="122" bestFit="1" customWidth="1"/>
    <col min="17" max="17" width="12.375" style="122" bestFit="1" customWidth="1"/>
    <col min="18" max="261" width="11.5" style="122"/>
    <col min="262" max="262" width="30.875" style="122" customWidth="1"/>
    <col min="263" max="266" width="10.5" style="122" customWidth="1"/>
    <col min="267" max="267" width="12.125" style="122" customWidth="1"/>
    <col min="268" max="269" width="12.875" style="122" customWidth="1"/>
    <col min="270" max="517" width="11.5" style="122"/>
    <col min="518" max="518" width="30.875" style="122" customWidth="1"/>
    <col min="519" max="522" width="10.5" style="122" customWidth="1"/>
    <col min="523" max="523" width="12.125" style="122" customWidth="1"/>
    <col min="524" max="525" width="12.875" style="122" customWidth="1"/>
    <col min="526" max="773" width="11.5" style="122"/>
    <col min="774" max="774" width="30.875" style="122" customWidth="1"/>
    <col min="775" max="778" width="10.5" style="122" customWidth="1"/>
    <col min="779" max="779" width="12.125" style="122" customWidth="1"/>
    <col min="780" max="781" width="12.875" style="122" customWidth="1"/>
    <col min="782" max="1029" width="11.5" style="122"/>
    <col min="1030" max="1030" width="30.875" style="122" customWidth="1"/>
    <col min="1031" max="1034" width="10.5" style="122" customWidth="1"/>
    <col min="1035" max="1035" width="12.125" style="122" customWidth="1"/>
    <col min="1036" max="1037" width="12.875" style="122" customWidth="1"/>
    <col min="1038" max="1285" width="11.5" style="122"/>
    <col min="1286" max="1286" width="30.875" style="122" customWidth="1"/>
    <col min="1287" max="1290" width="10.5" style="122" customWidth="1"/>
    <col min="1291" max="1291" width="12.125" style="122" customWidth="1"/>
    <col min="1292" max="1293" width="12.875" style="122" customWidth="1"/>
    <col min="1294" max="1541" width="11.5" style="122"/>
    <col min="1542" max="1542" width="30.875" style="122" customWidth="1"/>
    <col min="1543" max="1546" width="10.5" style="122" customWidth="1"/>
    <col min="1547" max="1547" width="12.125" style="122" customWidth="1"/>
    <col min="1548" max="1549" width="12.875" style="122" customWidth="1"/>
    <col min="1550" max="1797" width="11.5" style="122"/>
    <col min="1798" max="1798" width="30.875" style="122" customWidth="1"/>
    <col min="1799" max="1802" width="10.5" style="122" customWidth="1"/>
    <col min="1803" max="1803" width="12.125" style="122" customWidth="1"/>
    <col min="1804" max="1805" width="12.875" style="122" customWidth="1"/>
    <col min="1806" max="2053" width="11.5" style="122"/>
    <col min="2054" max="2054" width="30.875" style="122" customWidth="1"/>
    <col min="2055" max="2058" width="10.5" style="122" customWidth="1"/>
    <col min="2059" max="2059" width="12.125" style="122" customWidth="1"/>
    <col min="2060" max="2061" width="12.875" style="122" customWidth="1"/>
    <col min="2062" max="2309" width="11.5" style="122"/>
    <col min="2310" max="2310" width="30.875" style="122" customWidth="1"/>
    <col min="2311" max="2314" width="10.5" style="122" customWidth="1"/>
    <col min="2315" max="2315" width="12.125" style="122" customWidth="1"/>
    <col min="2316" max="2317" width="12.875" style="122" customWidth="1"/>
    <col min="2318" max="2565" width="11.5" style="122"/>
    <col min="2566" max="2566" width="30.875" style="122" customWidth="1"/>
    <col min="2567" max="2570" width="10.5" style="122" customWidth="1"/>
    <col min="2571" max="2571" width="12.125" style="122" customWidth="1"/>
    <col min="2572" max="2573" width="12.875" style="122" customWidth="1"/>
    <col min="2574" max="2821" width="11.5" style="122"/>
    <col min="2822" max="2822" width="30.875" style="122" customWidth="1"/>
    <col min="2823" max="2826" width="10.5" style="122" customWidth="1"/>
    <col min="2827" max="2827" width="12.125" style="122" customWidth="1"/>
    <col min="2828" max="2829" width="12.875" style="122" customWidth="1"/>
    <col min="2830" max="3077" width="11.5" style="122"/>
    <col min="3078" max="3078" width="30.875" style="122" customWidth="1"/>
    <col min="3079" max="3082" width="10.5" style="122" customWidth="1"/>
    <col min="3083" max="3083" width="12.125" style="122" customWidth="1"/>
    <col min="3084" max="3085" width="12.875" style="122" customWidth="1"/>
    <col min="3086" max="3333" width="11.5" style="122"/>
    <col min="3334" max="3334" width="30.875" style="122" customWidth="1"/>
    <col min="3335" max="3338" width="10.5" style="122" customWidth="1"/>
    <col min="3339" max="3339" width="12.125" style="122" customWidth="1"/>
    <col min="3340" max="3341" width="12.875" style="122" customWidth="1"/>
    <col min="3342" max="3589" width="11.5" style="122"/>
    <col min="3590" max="3590" width="30.875" style="122" customWidth="1"/>
    <col min="3591" max="3594" width="10.5" style="122" customWidth="1"/>
    <col min="3595" max="3595" width="12.125" style="122" customWidth="1"/>
    <col min="3596" max="3597" width="12.875" style="122" customWidth="1"/>
    <col min="3598" max="3845" width="11.5" style="122"/>
    <col min="3846" max="3846" width="30.875" style="122" customWidth="1"/>
    <col min="3847" max="3850" width="10.5" style="122" customWidth="1"/>
    <col min="3851" max="3851" width="12.125" style="122" customWidth="1"/>
    <col min="3852" max="3853" width="12.875" style="122" customWidth="1"/>
    <col min="3854" max="4101" width="11.5" style="122"/>
    <col min="4102" max="4102" width="30.875" style="122" customWidth="1"/>
    <col min="4103" max="4106" width="10.5" style="122" customWidth="1"/>
    <col min="4107" max="4107" width="12.125" style="122" customWidth="1"/>
    <col min="4108" max="4109" width="12.875" style="122" customWidth="1"/>
    <col min="4110" max="4357" width="11.5" style="122"/>
    <col min="4358" max="4358" width="30.875" style="122" customWidth="1"/>
    <col min="4359" max="4362" width="10.5" style="122" customWidth="1"/>
    <col min="4363" max="4363" width="12.125" style="122" customWidth="1"/>
    <col min="4364" max="4365" width="12.875" style="122" customWidth="1"/>
    <col min="4366" max="4613" width="11.5" style="122"/>
    <col min="4614" max="4614" width="30.875" style="122" customWidth="1"/>
    <col min="4615" max="4618" width="10.5" style="122" customWidth="1"/>
    <col min="4619" max="4619" width="12.125" style="122" customWidth="1"/>
    <col min="4620" max="4621" width="12.875" style="122" customWidth="1"/>
    <col min="4622" max="4869" width="11.5" style="122"/>
    <col min="4870" max="4870" width="30.875" style="122" customWidth="1"/>
    <col min="4871" max="4874" width="10.5" style="122" customWidth="1"/>
    <col min="4875" max="4875" width="12.125" style="122" customWidth="1"/>
    <col min="4876" max="4877" width="12.875" style="122" customWidth="1"/>
    <col min="4878" max="5125" width="11.5" style="122"/>
    <col min="5126" max="5126" width="30.875" style="122" customWidth="1"/>
    <col min="5127" max="5130" width="10.5" style="122" customWidth="1"/>
    <col min="5131" max="5131" width="12.125" style="122" customWidth="1"/>
    <col min="5132" max="5133" width="12.875" style="122" customWidth="1"/>
    <col min="5134" max="5381" width="11.5" style="122"/>
    <col min="5382" max="5382" width="30.875" style="122" customWidth="1"/>
    <col min="5383" max="5386" width="10.5" style="122" customWidth="1"/>
    <col min="5387" max="5387" width="12.125" style="122" customWidth="1"/>
    <col min="5388" max="5389" width="12.875" style="122" customWidth="1"/>
    <col min="5390" max="5637" width="11.5" style="122"/>
    <col min="5638" max="5638" width="30.875" style="122" customWidth="1"/>
    <col min="5639" max="5642" width="10.5" style="122" customWidth="1"/>
    <col min="5643" max="5643" width="12.125" style="122" customWidth="1"/>
    <col min="5644" max="5645" width="12.875" style="122" customWidth="1"/>
    <col min="5646" max="5893" width="11.5" style="122"/>
    <col min="5894" max="5894" width="30.875" style="122" customWidth="1"/>
    <col min="5895" max="5898" width="10.5" style="122" customWidth="1"/>
    <col min="5899" max="5899" width="12.125" style="122" customWidth="1"/>
    <col min="5900" max="5901" width="12.875" style="122" customWidth="1"/>
    <col min="5902" max="6149" width="11.5" style="122"/>
    <col min="6150" max="6150" width="30.875" style="122" customWidth="1"/>
    <col min="6151" max="6154" width="10.5" style="122" customWidth="1"/>
    <col min="6155" max="6155" width="12.125" style="122" customWidth="1"/>
    <col min="6156" max="6157" width="12.875" style="122" customWidth="1"/>
    <col min="6158" max="6405" width="11.5" style="122"/>
    <col min="6406" max="6406" width="30.875" style="122" customWidth="1"/>
    <col min="6407" max="6410" width="10.5" style="122" customWidth="1"/>
    <col min="6411" max="6411" width="12.125" style="122" customWidth="1"/>
    <col min="6412" max="6413" width="12.875" style="122" customWidth="1"/>
    <col min="6414" max="6661" width="11.5" style="122"/>
    <col min="6662" max="6662" width="30.875" style="122" customWidth="1"/>
    <col min="6663" max="6666" width="10.5" style="122" customWidth="1"/>
    <col min="6667" max="6667" width="12.125" style="122" customWidth="1"/>
    <col min="6668" max="6669" width="12.875" style="122" customWidth="1"/>
    <col min="6670" max="6917" width="11.5" style="122"/>
    <col min="6918" max="6918" width="30.875" style="122" customWidth="1"/>
    <col min="6919" max="6922" width="10.5" style="122" customWidth="1"/>
    <col min="6923" max="6923" width="12.125" style="122" customWidth="1"/>
    <col min="6924" max="6925" width="12.875" style="122" customWidth="1"/>
    <col min="6926" max="7173" width="11.5" style="122"/>
    <col min="7174" max="7174" width="30.875" style="122" customWidth="1"/>
    <col min="7175" max="7178" width="10.5" style="122" customWidth="1"/>
    <col min="7179" max="7179" width="12.125" style="122" customWidth="1"/>
    <col min="7180" max="7181" width="12.875" style="122" customWidth="1"/>
    <col min="7182" max="7429" width="11.5" style="122"/>
    <col min="7430" max="7430" width="30.875" style="122" customWidth="1"/>
    <col min="7431" max="7434" width="10.5" style="122" customWidth="1"/>
    <col min="7435" max="7435" width="12.125" style="122" customWidth="1"/>
    <col min="7436" max="7437" width="12.875" style="122" customWidth="1"/>
    <col min="7438" max="7685" width="11.5" style="122"/>
    <col min="7686" max="7686" width="30.875" style="122" customWidth="1"/>
    <col min="7687" max="7690" width="10.5" style="122" customWidth="1"/>
    <col min="7691" max="7691" width="12.125" style="122" customWidth="1"/>
    <col min="7692" max="7693" width="12.875" style="122" customWidth="1"/>
    <col min="7694" max="7941" width="11.5" style="122"/>
    <col min="7942" max="7942" width="30.875" style="122" customWidth="1"/>
    <col min="7943" max="7946" width="10.5" style="122" customWidth="1"/>
    <col min="7947" max="7947" width="12.125" style="122" customWidth="1"/>
    <col min="7948" max="7949" width="12.875" style="122" customWidth="1"/>
    <col min="7950" max="8197" width="11.5" style="122"/>
    <col min="8198" max="8198" width="30.875" style="122" customWidth="1"/>
    <col min="8199" max="8202" width="10.5" style="122" customWidth="1"/>
    <col min="8203" max="8203" width="12.125" style="122" customWidth="1"/>
    <col min="8204" max="8205" width="12.875" style="122" customWidth="1"/>
    <col min="8206" max="8453" width="11.5" style="122"/>
    <col min="8454" max="8454" width="30.875" style="122" customWidth="1"/>
    <col min="8455" max="8458" width="10.5" style="122" customWidth="1"/>
    <col min="8459" max="8459" width="12.125" style="122" customWidth="1"/>
    <col min="8460" max="8461" width="12.875" style="122" customWidth="1"/>
    <col min="8462" max="8709" width="11.5" style="122"/>
    <col min="8710" max="8710" width="30.875" style="122" customWidth="1"/>
    <col min="8711" max="8714" width="10.5" style="122" customWidth="1"/>
    <col min="8715" max="8715" width="12.125" style="122" customWidth="1"/>
    <col min="8716" max="8717" width="12.875" style="122" customWidth="1"/>
    <col min="8718" max="8965" width="11.5" style="122"/>
    <col min="8966" max="8966" width="30.875" style="122" customWidth="1"/>
    <col min="8967" max="8970" width="10.5" style="122" customWidth="1"/>
    <col min="8971" max="8971" width="12.125" style="122" customWidth="1"/>
    <col min="8972" max="8973" width="12.875" style="122" customWidth="1"/>
    <col min="8974" max="9221" width="11.5" style="122"/>
    <col min="9222" max="9222" width="30.875" style="122" customWidth="1"/>
    <col min="9223" max="9226" width="10.5" style="122" customWidth="1"/>
    <col min="9227" max="9227" width="12.125" style="122" customWidth="1"/>
    <col min="9228" max="9229" width="12.875" style="122" customWidth="1"/>
    <col min="9230" max="9477" width="11.5" style="122"/>
    <col min="9478" max="9478" width="30.875" style="122" customWidth="1"/>
    <col min="9479" max="9482" width="10.5" style="122" customWidth="1"/>
    <col min="9483" max="9483" width="12.125" style="122" customWidth="1"/>
    <col min="9484" max="9485" width="12.875" style="122" customWidth="1"/>
    <col min="9486" max="9733" width="11.5" style="122"/>
    <col min="9734" max="9734" width="30.875" style="122" customWidth="1"/>
    <col min="9735" max="9738" width="10.5" style="122" customWidth="1"/>
    <col min="9739" max="9739" width="12.125" style="122" customWidth="1"/>
    <col min="9740" max="9741" width="12.875" style="122" customWidth="1"/>
    <col min="9742" max="9989" width="11.5" style="122"/>
    <col min="9990" max="9990" width="30.875" style="122" customWidth="1"/>
    <col min="9991" max="9994" width="10.5" style="122" customWidth="1"/>
    <col min="9995" max="9995" width="12.125" style="122" customWidth="1"/>
    <col min="9996" max="9997" width="12.875" style="122" customWidth="1"/>
    <col min="9998" max="10245" width="11.5" style="122"/>
    <col min="10246" max="10246" width="30.875" style="122" customWidth="1"/>
    <col min="10247" max="10250" width="10.5" style="122" customWidth="1"/>
    <col min="10251" max="10251" width="12.125" style="122" customWidth="1"/>
    <col min="10252" max="10253" width="12.875" style="122" customWidth="1"/>
    <col min="10254" max="10501" width="11.5" style="122"/>
    <col min="10502" max="10502" width="30.875" style="122" customWidth="1"/>
    <col min="10503" max="10506" width="10.5" style="122" customWidth="1"/>
    <col min="10507" max="10507" width="12.125" style="122" customWidth="1"/>
    <col min="10508" max="10509" width="12.875" style="122" customWidth="1"/>
    <col min="10510" max="10757" width="11.5" style="122"/>
    <col min="10758" max="10758" width="30.875" style="122" customWidth="1"/>
    <col min="10759" max="10762" width="10.5" style="122" customWidth="1"/>
    <col min="10763" max="10763" width="12.125" style="122" customWidth="1"/>
    <col min="10764" max="10765" width="12.875" style="122" customWidth="1"/>
    <col min="10766" max="11013" width="11.5" style="122"/>
    <col min="11014" max="11014" width="30.875" style="122" customWidth="1"/>
    <col min="11015" max="11018" width="10.5" style="122" customWidth="1"/>
    <col min="11019" max="11019" width="12.125" style="122" customWidth="1"/>
    <col min="11020" max="11021" width="12.875" style="122" customWidth="1"/>
    <col min="11022" max="11269" width="11.5" style="122"/>
    <col min="11270" max="11270" width="30.875" style="122" customWidth="1"/>
    <col min="11271" max="11274" width="10.5" style="122" customWidth="1"/>
    <col min="11275" max="11275" width="12.125" style="122" customWidth="1"/>
    <col min="11276" max="11277" width="12.875" style="122" customWidth="1"/>
    <col min="11278" max="11525" width="11.5" style="122"/>
    <col min="11526" max="11526" width="30.875" style="122" customWidth="1"/>
    <col min="11527" max="11530" width="10.5" style="122" customWidth="1"/>
    <col min="11531" max="11531" width="12.125" style="122" customWidth="1"/>
    <col min="11532" max="11533" width="12.875" style="122" customWidth="1"/>
    <col min="11534" max="11781" width="11.5" style="122"/>
    <col min="11782" max="11782" width="30.875" style="122" customWidth="1"/>
    <col min="11783" max="11786" width="10.5" style="122" customWidth="1"/>
    <col min="11787" max="11787" width="12.125" style="122" customWidth="1"/>
    <col min="11788" max="11789" width="12.875" style="122" customWidth="1"/>
    <col min="11790" max="12037" width="11.5" style="122"/>
    <col min="12038" max="12038" width="30.875" style="122" customWidth="1"/>
    <col min="12039" max="12042" width="10.5" style="122" customWidth="1"/>
    <col min="12043" max="12043" width="12.125" style="122" customWidth="1"/>
    <col min="12044" max="12045" width="12.875" style="122" customWidth="1"/>
    <col min="12046" max="12293" width="11.5" style="122"/>
    <col min="12294" max="12294" width="30.875" style="122" customWidth="1"/>
    <col min="12295" max="12298" width="10.5" style="122" customWidth="1"/>
    <col min="12299" max="12299" width="12.125" style="122" customWidth="1"/>
    <col min="12300" max="12301" width="12.875" style="122" customWidth="1"/>
    <col min="12302" max="12549" width="11.5" style="122"/>
    <col min="12550" max="12550" width="30.875" style="122" customWidth="1"/>
    <col min="12551" max="12554" width="10.5" style="122" customWidth="1"/>
    <col min="12555" max="12555" width="12.125" style="122" customWidth="1"/>
    <col min="12556" max="12557" width="12.875" style="122" customWidth="1"/>
    <col min="12558" max="12805" width="11.5" style="122"/>
    <col min="12806" max="12806" width="30.875" style="122" customWidth="1"/>
    <col min="12807" max="12810" width="10.5" style="122" customWidth="1"/>
    <col min="12811" max="12811" width="12.125" style="122" customWidth="1"/>
    <col min="12812" max="12813" width="12.875" style="122" customWidth="1"/>
    <col min="12814" max="13061" width="11.5" style="122"/>
    <col min="13062" max="13062" width="30.875" style="122" customWidth="1"/>
    <col min="13063" max="13066" width="10.5" style="122" customWidth="1"/>
    <col min="13067" max="13067" width="12.125" style="122" customWidth="1"/>
    <col min="13068" max="13069" width="12.875" style="122" customWidth="1"/>
    <col min="13070" max="13317" width="11.5" style="122"/>
    <col min="13318" max="13318" width="30.875" style="122" customWidth="1"/>
    <col min="13319" max="13322" width="10.5" style="122" customWidth="1"/>
    <col min="13323" max="13323" width="12.125" style="122" customWidth="1"/>
    <col min="13324" max="13325" width="12.875" style="122" customWidth="1"/>
    <col min="13326" max="13573" width="11.5" style="122"/>
    <col min="13574" max="13574" width="30.875" style="122" customWidth="1"/>
    <col min="13575" max="13578" width="10.5" style="122" customWidth="1"/>
    <col min="13579" max="13579" width="12.125" style="122" customWidth="1"/>
    <col min="13580" max="13581" width="12.875" style="122" customWidth="1"/>
    <col min="13582" max="13829" width="11.5" style="122"/>
    <col min="13830" max="13830" width="30.875" style="122" customWidth="1"/>
    <col min="13831" max="13834" width="10.5" style="122" customWidth="1"/>
    <col min="13835" max="13835" width="12.125" style="122" customWidth="1"/>
    <col min="13836" max="13837" width="12.875" style="122" customWidth="1"/>
    <col min="13838" max="14085" width="11.5" style="122"/>
    <col min="14086" max="14086" width="30.875" style="122" customWidth="1"/>
    <col min="14087" max="14090" width="10.5" style="122" customWidth="1"/>
    <col min="14091" max="14091" width="12.125" style="122" customWidth="1"/>
    <col min="14092" max="14093" width="12.875" style="122" customWidth="1"/>
    <col min="14094" max="14341" width="11.5" style="122"/>
    <col min="14342" max="14342" width="30.875" style="122" customWidth="1"/>
    <col min="14343" max="14346" width="10.5" style="122" customWidth="1"/>
    <col min="14347" max="14347" width="12.125" style="122" customWidth="1"/>
    <col min="14348" max="14349" width="12.875" style="122" customWidth="1"/>
    <col min="14350" max="14597" width="11.5" style="122"/>
    <col min="14598" max="14598" width="30.875" style="122" customWidth="1"/>
    <col min="14599" max="14602" width="10.5" style="122" customWidth="1"/>
    <col min="14603" max="14603" width="12.125" style="122" customWidth="1"/>
    <col min="14604" max="14605" width="12.875" style="122" customWidth="1"/>
    <col min="14606" max="14853" width="11.5" style="122"/>
    <col min="14854" max="14854" width="30.875" style="122" customWidth="1"/>
    <col min="14855" max="14858" width="10.5" style="122" customWidth="1"/>
    <col min="14859" max="14859" width="12.125" style="122" customWidth="1"/>
    <col min="14860" max="14861" width="12.875" style="122" customWidth="1"/>
    <col min="14862" max="15109" width="11.5" style="122"/>
    <col min="15110" max="15110" width="30.875" style="122" customWidth="1"/>
    <col min="15111" max="15114" width="10.5" style="122" customWidth="1"/>
    <col min="15115" max="15115" width="12.125" style="122" customWidth="1"/>
    <col min="15116" max="15117" width="12.875" style="122" customWidth="1"/>
    <col min="15118" max="15365" width="11.5" style="122"/>
    <col min="15366" max="15366" width="30.875" style="122" customWidth="1"/>
    <col min="15367" max="15370" width="10.5" style="122" customWidth="1"/>
    <col min="15371" max="15371" width="12.125" style="122" customWidth="1"/>
    <col min="15372" max="15373" width="12.875" style="122" customWidth="1"/>
    <col min="15374" max="15621" width="11.5" style="122"/>
    <col min="15622" max="15622" width="30.875" style="122" customWidth="1"/>
    <col min="15623" max="15626" width="10.5" style="122" customWidth="1"/>
    <col min="15627" max="15627" width="12.125" style="122" customWidth="1"/>
    <col min="15628" max="15629" width="12.875" style="122" customWidth="1"/>
    <col min="15630" max="15877" width="11.5" style="122"/>
    <col min="15878" max="15878" width="30.875" style="122" customWidth="1"/>
    <col min="15879" max="15882" width="10.5" style="122" customWidth="1"/>
    <col min="15883" max="15883" width="12.125" style="122" customWidth="1"/>
    <col min="15884" max="15885" width="12.875" style="122" customWidth="1"/>
    <col min="15886" max="16133" width="11.5" style="122"/>
    <col min="16134" max="16134" width="30.875" style="122" customWidth="1"/>
    <col min="16135" max="16138" width="10.5" style="122" customWidth="1"/>
    <col min="16139" max="16139" width="12.125" style="122" customWidth="1"/>
    <col min="16140" max="16141" width="12.875" style="122" customWidth="1"/>
    <col min="16142" max="16384" width="11.5" style="122"/>
  </cols>
  <sheetData>
    <row r="1" spans="2:17" x14ac:dyDescent="0.2">
      <c r="B1" s="393" t="s">
        <v>0</v>
      </c>
      <c r="C1" s="393"/>
      <c r="D1" s="393"/>
      <c r="E1" s="393"/>
      <c r="F1" s="393"/>
      <c r="G1" s="393"/>
      <c r="H1" s="393"/>
      <c r="I1" s="393"/>
      <c r="J1" s="393"/>
      <c r="K1" s="393"/>
      <c r="L1" s="393"/>
      <c r="M1" s="393"/>
      <c r="N1" s="393"/>
    </row>
    <row r="2" spans="2:17" x14ac:dyDescent="0.2">
      <c r="B2" s="155"/>
      <c r="C2" s="155"/>
      <c r="D2" s="155"/>
      <c r="E2" s="155"/>
      <c r="F2" s="155"/>
      <c r="G2" s="155"/>
      <c r="H2" s="155"/>
      <c r="I2" s="155"/>
      <c r="J2" s="155"/>
      <c r="K2" s="155"/>
      <c r="L2" s="155"/>
      <c r="M2" s="155"/>
      <c r="N2" s="155"/>
    </row>
    <row r="3" spans="2:17" x14ac:dyDescent="0.2">
      <c r="B3" s="407" t="s">
        <v>609</v>
      </c>
      <c r="C3" s="407"/>
      <c r="D3" s="407"/>
      <c r="E3" s="407"/>
      <c r="F3" s="407"/>
      <c r="G3" s="407"/>
      <c r="H3" s="407"/>
      <c r="I3" s="407"/>
      <c r="J3" s="407"/>
      <c r="K3" s="407"/>
      <c r="L3" s="407"/>
      <c r="M3" s="407"/>
      <c r="N3" s="407"/>
    </row>
    <row r="4" spans="2:17" x14ac:dyDescent="0.2">
      <c r="B4" s="393" t="s">
        <v>97</v>
      </c>
      <c r="C4" s="393"/>
      <c r="D4" s="393"/>
      <c r="E4" s="393"/>
      <c r="F4" s="393"/>
      <c r="G4" s="393"/>
      <c r="H4" s="393"/>
      <c r="I4" s="393"/>
      <c r="J4" s="393"/>
      <c r="K4" s="393"/>
      <c r="L4" s="393"/>
      <c r="M4" s="393"/>
      <c r="N4" s="393"/>
    </row>
    <row r="5" spans="2:17" ht="13.5" thickBot="1" x14ac:dyDescent="0.25">
      <c r="B5" s="408"/>
      <c r="C5" s="408"/>
      <c r="D5" s="408"/>
      <c r="E5" s="408"/>
      <c r="F5" s="408"/>
      <c r="G5" s="408"/>
      <c r="H5" s="408"/>
      <c r="I5" s="408"/>
      <c r="J5" s="408"/>
      <c r="K5" s="408"/>
      <c r="L5" s="408"/>
      <c r="M5" s="408"/>
      <c r="N5" s="408"/>
    </row>
    <row r="6" spans="2:17" x14ac:dyDescent="0.2">
      <c r="B6" s="409" t="s">
        <v>267</v>
      </c>
      <c r="C6" s="410"/>
      <c r="D6" s="413" t="s">
        <v>268</v>
      </c>
      <c r="E6" s="414"/>
      <c r="F6" s="414"/>
      <c r="G6" s="415"/>
      <c r="H6" s="413" t="s">
        <v>269</v>
      </c>
      <c r="I6" s="414"/>
      <c r="J6" s="414"/>
      <c r="K6" s="415"/>
      <c r="L6" s="410" t="s">
        <v>270</v>
      </c>
      <c r="M6" s="410"/>
      <c r="N6" s="156" t="s">
        <v>153</v>
      </c>
      <c r="O6" s="157"/>
    </row>
    <row r="7" spans="2:17" ht="25.5" x14ac:dyDescent="0.2">
      <c r="B7" s="411"/>
      <c r="C7" s="412"/>
      <c r="D7" s="361" t="s">
        <v>271</v>
      </c>
      <c r="E7" s="361" t="s">
        <v>272</v>
      </c>
      <c r="F7" s="361" t="s">
        <v>273</v>
      </c>
      <c r="G7" s="361" t="s">
        <v>274</v>
      </c>
      <c r="H7" s="361" t="s">
        <v>275</v>
      </c>
      <c r="I7" s="361" t="s">
        <v>276</v>
      </c>
      <c r="J7" s="361" t="s">
        <v>277</v>
      </c>
      <c r="K7" s="361" t="s">
        <v>278</v>
      </c>
      <c r="L7" s="361" t="s">
        <v>279</v>
      </c>
      <c r="M7" s="361" t="s">
        <v>280</v>
      </c>
      <c r="N7" s="158">
        <v>2021</v>
      </c>
      <c r="O7" s="157"/>
    </row>
    <row r="8" spans="2:17" x14ac:dyDescent="0.2">
      <c r="B8" s="402" t="s">
        <v>281</v>
      </c>
      <c r="C8" s="403"/>
      <c r="D8" s="159">
        <v>2600000000</v>
      </c>
      <c r="E8" s="159">
        <v>0</v>
      </c>
      <c r="F8" s="159">
        <v>2600000000</v>
      </c>
      <c r="G8" s="159">
        <v>2528917290</v>
      </c>
      <c r="H8" s="159">
        <v>0</v>
      </c>
      <c r="I8" s="159">
        <v>0</v>
      </c>
      <c r="J8" s="159">
        <v>3849500</v>
      </c>
      <c r="K8" s="159">
        <v>481334526</v>
      </c>
      <c r="L8" s="159">
        <v>-2216607554</v>
      </c>
      <c r="M8" s="159">
        <v>-796917915</v>
      </c>
      <c r="N8" s="313">
        <v>2600575848</v>
      </c>
      <c r="O8" s="157"/>
      <c r="P8" s="151"/>
      <c r="Q8" s="153"/>
    </row>
    <row r="9" spans="2:17" x14ac:dyDescent="0.2">
      <c r="B9" s="400" t="s">
        <v>588</v>
      </c>
      <c r="C9" s="401"/>
      <c r="D9" s="161">
        <v>0</v>
      </c>
      <c r="E9" s="161">
        <v>0</v>
      </c>
      <c r="F9" s="161">
        <v>0</v>
      </c>
      <c r="G9" s="161"/>
      <c r="H9" s="161">
        <v>0</v>
      </c>
      <c r="I9" s="161">
        <v>0</v>
      </c>
      <c r="J9" s="161"/>
      <c r="K9" s="161"/>
      <c r="L9" s="161"/>
      <c r="M9" s="161"/>
      <c r="N9" s="162">
        <f>SUM(D9:M9)</f>
        <v>0</v>
      </c>
      <c r="O9" s="157"/>
      <c r="P9" s="362"/>
    </row>
    <row r="10" spans="2:17" x14ac:dyDescent="0.2">
      <c r="B10" s="398" t="s">
        <v>282</v>
      </c>
      <c r="C10" s="399"/>
      <c r="D10" s="163"/>
      <c r="E10" s="164">
        <v>0</v>
      </c>
      <c r="F10" s="161"/>
      <c r="G10" s="161"/>
      <c r="H10" s="161">
        <v>0</v>
      </c>
      <c r="I10" s="161">
        <v>0</v>
      </c>
      <c r="J10" s="161">
        <v>0</v>
      </c>
      <c r="K10" s="161">
        <v>0</v>
      </c>
      <c r="L10" s="161">
        <v>0</v>
      </c>
      <c r="M10" s="161">
        <v>0</v>
      </c>
      <c r="N10" s="162">
        <f t="shared" ref="N10:N16" si="0">SUM(D10:M10)</f>
        <v>0</v>
      </c>
    </row>
    <row r="11" spans="2:17" x14ac:dyDescent="0.2">
      <c r="B11" s="398" t="s">
        <v>283</v>
      </c>
      <c r="C11" s="399"/>
      <c r="D11" s="161"/>
      <c r="E11" s="164"/>
      <c r="F11" s="161"/>
      <c r="G11" s="161"/>
      <c r="H11" s="161">
        <v>0</v>
      </c>
      <c r="I11" s="161">
        <v>0</v>
      </c>
      <c r="J11" s="161">
        <v>0</v>
      </c>
      <c r="K11" s="161">
        <v>0</v>
      </c>
      <c r="L11" s="161">
        <v>0</v>
      </c>
      <c r="M11" s="161">
        <v>0</v>
      </c>
      <c r="N11" s="162">
        <f t="shared" si="0"/>
        <v>0</v>
      </c>
    </row>
    <row r="12" spans="2:17" x14ac:dyDescent="0.2">
      <c r="B12" s="398" t="s">
        <v>284</v>
      </c>
      <c r="C12" s="399"/>
      <c r="D12" s="161"/>
      <c r="E12" s="314"/>
      <c r="F12" s="161"/>
      <c r="G12" s="165">
        <v>1177627869.98</v>
      </c>
      <c r="H12" s="161"/>
      <c r="I12" s="161"/>
      <c r="J12" s="161"/>
      <c r="K12" s="161"/>
      <c r="L12" s="161"/>
      <c r="M12" s="161"/>
      <c r="N12" s="162">
        <f t="shared" si="0"/>
        <v>1177627869.98</v>
      </c>
    </row>
    <row r="13" spans="2:17" x14ac:dyDescent="0.2">
      <c r="B13" s="398" t="s">
        <v>285</v>
      </c>
      <c r="C13" s="399"/>
      <c r="D13" s="161">
        <v>0</v>
      </c>
      <c r="E13" s="161">
        <v>0</v>
      </c>
      <c r="F13" s="161">
        <v>0</v>
      </c>
      <c r="G13" s="161"/>
      <c r="H13" s="161">
        <v>0</v>
      </c>
      <c r="I13" s="161">
        <v>0</v>
      </c>
      <c r="J13" s="161">
        <v>0</v>
      </c>
      <c r="K13" s="161">
        <v>0</v>
      </c>
      <c r="L13" s="166">
        <f>-M13</f>
        <v>-796917915</v>
      </c>
      <c r="M13" s="161">
        <f>-M8</f>
        <v>796917915</v>
      </c>
      <c r="N13" s="162">
        <f t="shared" si="0"/>
        <v>0</v>
      </c>
    </row>
    <row r="14" spans="2:17" x14ac:dyDescent="0.2">
      <c r="B14" s="398" t="s">
        <v>223</v>
      </c>
      <c r="C14" s="399"/>
      <c r="D14" s="161">
        <v>0</v>
      </c>
      <c r="E14" s="161">
        <v>0</v>
      </c>
      <c r="F14" s="161">
        <v>0</v>
      </c>
      <c r="G14" s="161"/>
      <c r="H14" s="161">
        <v>0</v>
      </c>
      <c r="I14" s="161">
        <v>0</v>
      </c>
      <c r="J14" s="161">
        <v>0</v>
      </c>
      <c r="K14" s="161">
        <v>0</v>
      </c>
      <c r="L14" s="161">
        <v>373687765</v>
      </c>
      <c r="M14" s="161"/>
      <c r="N14" s="162">
        <f t="shared" si="0"/>
        <v>373687765</v>
      </c>
    </row>
    <row r="15" spans="2:17" x14ac:dyDescent="0.2">
      <c r="B15" s="398" t="s">
        <v>286</v>
      </c>
      <c r="C15" s="399"/>
      <c r="D15" s="161">
        <v>0</v>
      </c>
      <c r="E15" s="161">
        <v>0</v>
      </c>
      <c r="F15" s="161">
        <v>0</v>
      </c>
      <c r="G15" s="161"/>
      <c r="H15" s="161"/>
      <c r="I15" s="161">
        <v>0</v>
      </c>
      <c r="J15" s="161">
        <v>0</v>
      </c>
      <c r="K15" s="161">
        <v>0</v>
      </c>
      <c r="L15" s="161">
        <v>0</v>
      </c>
      <c r="M15" s="161">
        <v>0</v>
      </c>
      <c r="N15" s="162">
        <f t="shared" si="0"/>
        <v>0</v>
      </c>
    </row>
    <row r="16" spans="2:17" x14ac:dyDescent="0.2">
      <c r="B16" s="398" t="s">
        <v>287</v>
      </c>
      <c r="C16" s="399"/>
      <c r="D16" s="161">
        <v>0</v>
      </c>
      <c r="E16" s="161">
        <v>0</v>
      </c>
      <c r="F16" s="161">
        <v>0</v>
      </c>
      <c r="G16" s="161"/>
      <c r="H16" s="161">
        <v>0</v>
      </c>
      <c r="I16" s="161">
        <v>0</v>
      </c>
      <c r="J16" s="161">
        <v>0</v>
      </c>
      <c r="K16" s="161">
        <f>49000000+101000000</f>
        <v>150000000</v>
      </c>
      <c r="L16" s="161">
        <v>0</v>
      </c>
      <c r="M16" s="161">
        <v>0</v>
      </c>
      <c r="N16" s="162">
        <f t="shared" si="0"/>
        <v>150000000</v>
      </c>
    </row>
    <row r="17" spans="2:17" x14ac:dyDescent="0.2">
      <c r="B17" s="400" t="s">
        <v>288</v>
      </c>
      <c r="C17" s="401"/>
      <c r="D17" s="161">
        <v>0</v>
      </c>
      <c r="E17" s="161">
        <v>0</v>
      </c>
      <c r="F17" s="161">
        <v>0</v>
      </c>
      <c r="G17" s="161"/>
      <c r="H17" s="161">
        <v>0</v>
      </c>
      <c r="I17" s="161">
        <v>0</v>
      </c>
      <c r="J17" s="161">
        <v>0</v>
      </c>
      <c r="K17" s="161">
        <v>0</v>
      </c>
      <c r="L17" s="161">
        <v>0</v>
      </c>
      <c r="M17" s="161">
        <f>-189147268.09+610429397</f>
        <v>421282128.90999997</v>
      </c>
      <c r="N17" s="162">
        <f>SUM(D17:M17)</f>
        <v>421282128.90999997</v>
      </c>
      <c r="P17" s="331"/>
    </row>
    <row r="18" spans="2:17" x14ac:dyDescent="0.2">
      <c r="B18" s="402" t="s">
        <v>587</v>
      </c>
      <c r="C18" s="403"/>
      <c r="D18" s="160">
        <f>SUM(D8:D17)</f>
        <v>2600000000</v>
      </c>
      <c r="E18" s="160">
        <f>SUM(E8:E17)</f>
        <v>0</v>
      </c>
      <c r="F18" s="160">
        <f>SUM(F8:F17)</f>
        <v>2600000000</v>
      </c>
      <c r="G18" s="160">
        <f>SUM(G8:G17)</f>
        <v>3706545159.98</v>
      </c>
      <c r="H18" s="160">
        <v>0</v>
      </c>
      <c r="I18" s="160">
        <v>0</v>
      </c>
      <c r="J18" s="160">
        <f t="shared" ref="J18:N18" si="1">SUM(J8:J17)</f>
        <v>3849500</v>
      </c>
      <c r="K18" s="160">
        <f t="shared" si="1"/>
        <v>631334526</v>
      </c>
      <c r="L18" s="160">
        <f t="shared" si="1"/>
        <v>-2639837704</v>
      </c>
      <c r="M18" s="160">
        <f t="shared" si="1"/>
        <v>421282128.90999997</v>
      </c>
      <c r="N18" s="167">
        <f t="shared" si="1"/>
        <v>4723173611.8899994</v>
      </c>
      <c r="O18" s="168">
        <v>-248636186</v>
      </c>
    </row>
    <row r="19" spans="2:17" ht="13.5" thickBot="1" x14ac:dyDescent="0.25">
      <c r="B19" s="404" t="s">
        <v>608</v>
      </c>
      <c r="C19" s="405"/>
      <c r="D19" s="169">
        <v>2600000000</v>
      </c>
      <c r="E19" s="170">
        <v>0</v>
      </c>
      <c r="F19" s="169">
        <v>2600000000</v>
      </c>
      <c r="G19" s="169">
        <v>2528917290</v>
      </c>
      <c r="H19" s="169">
        <v>0</v>
      </c>
      <c r="I19" s="169">
        <v>0</v>
      </c>
      <c r="J19" s="169">
        <v>3849500</v>
      </c>
      <c r="K19" s="169">
        <v>481334526</v>
      </c>
      <c r="L19" s="170">
        <v>-2216607554</v>
      </c>
      <c r="M19" s="170">
        <v>-796917915</v>
      </c>
      <c r="N19" s="171">
        <v>2600575848</v>
      </c>
      <c r="O19" s="168">
        <v>-248636186</v>
      </c>
    </row>
    <row r="20" spans="2:17" x14ac:dyDescent="0.2">
      <c r="N20" s="172"/>
    </row>
    <row r="21" spans="2:17" x14ac:dyDescent="0.2">
      <c r="B21" s="41" t="s">
        <v>162</v>
      </c>
      <c r="N21" s="153"/>
      <c r="Q21" s="65"/>
    </row>
    <row r="27" spans="2:17" x14ac:dyDescent="0.2">
      <c r="B27" s="406"/>
      <c r="C27" s="406"/>
      <c r="N27" s="172"/>
    </row>
    <row r="28" spans="2:17" x14ac:dyDescent="0.2">
      <c r="B28" s="406"/>
      <c r="C28" s="406"/>
    </row>
    <row r="29" spans="2:17" x14ac:dyDescent="0.2">
      <c r="C29" s="48" t="s">
        <v>93</v>
      </c>
      <c r="D29" s="48"/>
      <c r="E29" s="48"/>
      <c r="G29" s="377" t="s">
        <v>94</v>
      </c>
      <c r="H29" s="377"/>
      <c r="L29" s="48"/>
      <c r="M29" s="48" t="s">
        <v>95</v>
      </c>
      <c r="N29" s="48"/>
    </row>
    <row r="30" spans="2:17" x14ac:dyDescent="0.2">
      <c r="C30" s="48" t="s">
        <v>36</v>
      </c>
      <c r="D30" s="48"/>
      <c r="E30" s="48"/>
      <c r="G30" s="363" t="s">
        <v>41</v>
      </c>
      <c r="H30" s="363"/>
      <c r="L30" s="48"/>
      <c r="M30" s="48" t="s">
        <v>96</v>
      </c>
      <c r="N30" s="48"/>
    </row>
    <row r="31" spans="2:17" x14ac:dyDescent="0.2">
      <c r="C31" s="173"/>
      <c r="D31" s="173"/>
      <c r="E31" s="173"/>
    </row>
    <row r="32" spans="2:17" x14ac:dyDescent="0.2">
      <c r="C32" s="174"/>
      <c r="D32" s="174"/>
      <c r="E32" s="174"/>
    </row>
    <row r="34" spans="2:17" x14ac:dyDescent="0.2">
      <c r="B34" s="175"/>
      <c r="C34" s="175"/>
      <c r="D34" s="175"/>
      <c r="E34" s="175"/>
      <c r="F34" s="175"/>
      <c r="G34" s="175"/>
      <c r="H34" s="175"/>
      <c r="I34" s="175"/>
      <c r="J34" s="175"/>
      <c r="K34" s="175"/>
      <c r="L34" s="175"/>
      <c r="M34" s="175"/>
      <c r="N34" s="175"/>
      <c r="O34" s="175"/>
    </row>
    <row r="35" spans="2:17" x14ac:dyDescent="0.2">
      <c r="B35" s="397"/>
      <c r="C35" s="397"/>
      <c r="D35" s="175"/>
      <c r="E35" s="175"/>
      <c r="F35" s="175"/>
      <c r="G35" s="175"/>
      <c r="H35" s="175"/>
      <c r="I35" s="175"/>
      <c r="J35" s="175"/>
      <c r="K35" s="175"/>
      <c r="L35" s="175"/>
      <c r="M35" s="175"/>
      <c r="N35" s="175"/>
      <c r="O35" s="175"/>
      <c r="Q35" s="176"/>
    </row>
    <row r="36" spans="2:17" x14ac:dyDescent="0.2">
      <c r="B36" s="397"/>
      <c r="C36" s="397"/>
      <c r="D36" s="175"/>
      <c r="E36" s="175"/>
      <c r="F36" s="175"/>
      <c r="G36" s="175"/>
      <c r="H36" s="175"/>
      <c r="I36" s="175"/>
      <c r="J36" s="175"/>
      <c r="K36" s="175"/>
      <c r="L36" s="175"/>
      <c r="M36" s="175"/>
      <c r="N36" s="175"/>
      <c r="O36" s="175"/>
    </row>
    <row r="51" spans="4:16" x14ac:dyDescent="0.2">
      <c r="E51" s="151"/>
      <c r="F51" s="151"/>
      <c r="G51" s="151"/>
      <c r="J51" s="151"/>
      <c r="K51" s="151"/>
      <c r="L51" s="151"/>
      <c r="M51" s="151"/>
      <c r="N51" s="151"/>
    </row>
    <row r="52" spans="4:16" x14ac:dyDescent="0.2">
      <c r="D52" s="153"/>
      <c r="E52" s="153"/>
      <c r="F52" s="153"/>
      <c r="G52" s="153"/>
      <c r="J52" s="153"/>
      <c r="K52" s="153"/>
      <c r="L52" s="152"/>
      <c r="M52" s="153"/>
      <c r="N52" s="152"/>
      <c r="P52" s="153"/>
    </row>
    <row r="54" spans="4:16" x14ac:dyDescent="0.2">
      <c r="N54" s="153"/>
    </row>
  </sheetData>
  <mergeCells count="26">
    <mergeCell ref="B13:C13"/>
    <mergeCell ref="B1:N1"/>
    <mergeCell ref="B3:N3"/>
    <mergeCell ref="B4:N4"/>
    <mergeCell ref="B5:N5"/>
    <mergeCell ref="B6:C7"/>
    <mergeCell ref="D6:G6"/>
    <mergeCell ref="H6:K6"/>
    <mergeCell ref="L6:M6"/>
    <mergeCell ref="B8:C8"/>
    <mergeCell ref="B9:C9"/>
    <mergeCell ref="B10:C10"/>
    <mergeCell ref="B11:C11"/>
    <mergeCell ref="B12:C12"/>
    <mergeCell ref="G29:H29"/>
    <mergeCell ref="G30:H30"/>
    <mergeCell ref="B35:C35"/>
    <mergeCell ref="B36:C36"/>
    <mergeCell ref="B14:C14"/>
    <mergeCell ref="B15:C15"/>
    <mergeCell ref="B16:C16"/>
    <mergeCell ref="B17:C17"/>
    <mergeCell ref="B18:C18"/>
    <mergeCell ref="B19:C19"/>
    <mergeCell ref="B27:C27"/>
    <mergeCell ref="B28:C28"/>
  </mergeCells>
  <pageMargins left="0.7" right="0.7" top="0.75" bottom="0.75" header="0.3" footer="0.3"/>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T402"/>
  <sheetViews>
    <sheetView showGridLines="0" tabSelected="1" view="pageBreakPreview" zoomScaleNormal="100" zoomScaleSheetLayoutView="100" workbookViewId="0">
      <selection activeCell="E50" sqref="E50"/>
    </sheetView>
  </sheetViews>
  <sheetFormatPr baseColWidth="10" defaultColWidth="9.125" defaultRowHeight="12.75" x14ac:dyDescent="0.2"/>
  <cols>
    <col min="1" max="1" width="0.875" style="1" customWidth="1"/>
    <col min="2" max="2" width="13" style="1" customWidth="1"/>
    <col min="3" max="3" width="42.625" style="1" customWidth="1"/>
    <col min="4" max="4" width="15.625" style="1" customWidth="1"/>
    <col min="5" max="5" width="19" style="1" bestFit="1" customWidth="1"/>
    <col min="6" max="6" width="15.5" style="1" customWidth="1"/>
    <col min="7" max="7" width="14.375" style="1" customWidth="1"/>
    <col min="8" max="8" width="13.5" style="1" customWidth="1"/>
    <col min="9" max="9" width="14.5" style="1" customWidth="1"/>
    <col min="10" max="10" width="13.5" style="1" customWidth="1"/>
    <col min="11" max="11" width="15.375" style="1" customWidth="1"/>
    <col min="12" max="13" width="13.5" style="1" customWidth="1"/>
    <col min="14" max="16" width="13.625" style="1" bestFit="1" customWidth="1"/>
    <col min="17" max="17" width="14.625" style="1" bestFit="1" customWidth="1"/>
    <col min="18" max="18" width="11.125" style="1" customWidth="1"/>
    <col min="19" max="19" width="11.375" style="1" customWidth="1"/>
    <col min="20" max="16384" width="9.125" style="1"/>
  </cols>
  <sheetData>
    <row r="1" spans="2:17" x14ac:dyDescent="0.2">
      <c r="B1" s="444" t="s">
        <v>599</v>
      </c>
      <c r="C1" s="444"/>
      <c r="D1" s="444"/>
      <c r="E1" s="444"/>
      <c r="F1" s="444"/>
      <c r="G1" s="444"/>
      <c r="H1" s="444"/>
      <c r="I1" s="444"/>
      <c r="J1" s="444"/>
      <c r="K1" s="444"/>
      <c r="L1" s="444"/>
      <c r="M1" s="444"/>
      <c r="N1" s="177"/>
      <c r="O1" s="177"/>
    </row>
    <row r="3" spans="2:17" x14ac:dyDescent="0.2">
      <c r="B3" s="178" t="s">
        <v>289</v>
      </c>
    </row>
    <row r="4" spans="2:17" ht="12.75" customHeight="1" x14ac:dyDescent="0.2">
      <c r="B4" s="419" t="s">
        <v>590</v>
      </c>
      <c r="C4" s="419"/>
      <c r="D4" s="419"/>
      <c r="E4" s="419"/>
      <c r="F4" s="419"/>
      <c r="G4" s="419"/>
      <c r="H4" s="419"/>
      <c r="I4" s="419"/>
      <c r="J4" s="419"/>
      <c r="K4" s="419"/>
      <c r="L4" s="419"/>
      <c r="M4" s="419"/>
      <c r="N4" s="179"/>
      <c r="O4" s="179"/>
      <c r="Q4" s="42"/>
    </row>
    <row r="5" spans="2:17" x14ac:dyDescent="0.2">
      <c r="B5" s="419"/>
      <c r="C5" s="419"/>
      <c r="D5" s="419"/>
      <c r="E5" s="419"/>
      <c r="F5" s="419"/>
      <c r="G5" s="419"/>
      <c r="H5" s="419"/>
      <c r="I5" s="419"/>
      <c r="J5" s="419"/>
      <c r="K5" s="419"/>
      <c r="L5" s="419"/>
      <c r="M5" s="419"/>
      <c r="N5" s="179"/>
      <c r="O5" s="179"/>
      <c r="Q5" s="42"/>
    </row>
    <row r="6" spans="2:17" x14ac:dyDescent="0.2">
      <c r="B6" s="419"/>
      <c r="C6" s="419"/>
      <c r="D6" s="419"/>
      <c r="E6" s="419"/>
      <c r="F6" s="419"/>
      <c r="G6" s="419"/>
      <c r="H6" s="419"/>
      <c r="I6" s="419"/>
      <c r="J6" s="419"/>
      <c r="K6" s="419"/>
      <c r="L6" s="419"/>
      <c r="M6" s="419"/>
      <c r="N6" s="179"/>
      <c r="O6" s="179"/>
    </row>
    <row r="8" spans="2:17" x14ac:dyDescent="0.2">
      <c r="B8" s="180" t="s">
        <v>290</v>
      </c>
    </row>
    <row r="9" spans="2:17" ht="12.95" customHeight="1" x14ac:dyDescent="0.2">
      <c r="B9" s="419" t="s">
        <v>291</v>
      </c>
      <c r="C9" s="419"/>
      <c r="D9" s="419"/>
      <c r="E9" s="419"/>
      <c r="F9" s="419"/>
      <c r="G9" s="419"/>
      <c r="H9" s="419"/>
      <c r="I9" s="419"/>
      <c r="J9" s="419"/>
      <c r="K9" s="419"/>
      <c r="L9" s="419"/>
      <c r="M9" s="419"/>
      <c r="N9" s="181"/>
      <c r="O9" s="181"/>
    </row>
    <row r="10" spans="2:17" ht="12.95" customHeight="1" x14ac:dyDescent="0.2">
      <c r="B10" s="419"/>
      <c r="C10" s="419"/>
      <c r="D10" s="419"/>
      <c r="E10" s="419"/>
      <c r="F10" s="419"/>
      <c r="G10" s="419"/>
      <c r="H10" s="419"/>
      <c r="I10" s="419"/>
      <c r="J10" s="419"/>
      <c r="K10" s="419"/>
      <c r="L10" s="419"/>
      <c r="M10" s="419"/>
      <c r="N10" s="181"/>
      <c r="O10" s="181"/>
    </row>
    <row r="11" spans="2:17" ht="12.95" customHeight="1" x14ac:dyDescent="0.2">
      <c r="B11" s="419"/>
      <c r="C11" s="419"/>
      <c r="D11" s="419"/>
      <c r="E11" s="419"/>
      <c r="F11" s="419"/>
      <c r="G11" s="419"/>
      <c r="H11" s="419"/>
      <c r="I11" s="419"/>
      <c r="J11" s="419"/>
      <c r="K11" s="419"/>
      <c r="L11" s="419"/>
      <c r="M11" s="419"/>
      <c r="N11" s="181"/>
      <c r="O11" s="181"/>
    </row>
    <row r="12" spans="2:17" ht="12.95" customHeight="1" x14ac:dyDescent="0.2">
      <c r="B12" s="419"/>
      <c r="C12" s="419"/>
      <c r="D12" s="419"/>
      <c r="E12" s="419"/>
      <c r="F12" s="419"/>
      <c r="G12" s="419"/>
      <c r="H12" s="419"/>
      <c r="I12" s="419"/>
      <c r="J12" s="419"/>
      <c r="K12" s="419"/>
      <c r="L12" s="419"/>
      <c r="M12" s="419"/>
      <c r="N12" s="181"/>
      <c r="O12" s="181"/>
    </row>
    <row r="13" spans="2:17" ht="12.95" customHeight="1" x14ac:dyDescent="0.2">
      <c r="B13" s="419"/>
      <c r="C13" s="419"/>
      <c r="D13" s="419"/>
      <c r="E13" s="419"/>
      <c r="F13" s="419"/>
      <c r="G13" s="419"/>
      <c r="H13" s="419"/>
      <c r="I13" s="419"/>
      <c r="J13" s="419"/>
      <c r="K13" s="419"/>
      <c r="L13" s="419"/>
      <c r="M13" s="419"/>
      <c r="N13" s="181"/>
      <c r="O13" s="181"/>
    </row>
    <row r="14" spans="2:17" ht="12.95" customHeight="1" x14ac:dyDescent="0.2">
      <c r="B14" s="419" t="s">
        <v>292</v>
      </c>
      <c r="C14" s="419"/>
      <c r="D14" s="419"/>
      <c r="E14" s="419"/>
      <c r="F14" s="419"/>
      <c r="G14" s="419"/>
      <c r="H14" s="419"/>
      <c r="I14" s="419"/>
      <c r="J14" s="419"/>
      <c r="K14" s="419"/>
      <c r="L14" s="419"/>
      <c r="M14" s="419"/>
      <c r="N14" s="181"/>
      <c r="O14" s="181"/>
    </row>
    <row r="15" spans="2:17" ht="12.95" customHeight="1" x14ac:dyDescent="0.2">
      <c r="B15" s="419"/>
      <c r="C15" s="419"/>
      <c r="D15" s="419"/>
      <c r="E15" s="419"/>
      <c r="F15" s="419"/>
      <c r="G15" s="419"/>
      <c r="H15" s="419"/>
      <c r="I15" s="419"/>
      <c r="J15" s="419"/>
      <c r="K15" s="419"/>
      <c r="L15" s="419"/>
      <c r="M15" s="419"/>
      <c r="N15" s="181"/>
      <c r="O15" s="181"/>
    </row>
    <row r="16" spans="2:17" ht="12.95" customHeight="1" x14ac:dyDescent="0.2">
      <c r="B16" s="419" t="s">
        <v>293</v>
      </c>
      <c r="C16" s="419"/>
      <c r="D16" s="419"/>
      <c r="E16" s="419"/>
      <c r="F16" s="419"/>
      <c r="G16" s="419"/>
      <c r="H16" s="419"/>
      <c r="I16" s="419"/>
      <c r="J16" s="419"/>
      <c r="K16" s="419"/>
      <c r="L16" s="419"/>
      <c r="M16" s="419"/>
      <c r="N16" s="181"/>
      <c r="O16" s="181"/>
    </row>
    <row r="17" spans="1:17" ht="12.95" customHeight="1" x14ac:dyDescent="0.2">
      <c r="B17" s="419"/>
      <c r="C17" s="419"/>
      <c r="D17" s="419"/>
      <c r="E17" s="419"/>
      <c r="F17" s="419"/>
      <c r="G17" s="419"/>
      <c r="H17" s="419"/>
      <c r="I17" s="419"/>
      <c r="J17" s="419"/>
      <c r="K17" s="419"/>
      <c r="L17" s="419"/>
      <c r="M17" s="419"/>
      <c r="N17" s="181"/>
      <c r="O17" s="181"/>
    </row>
    <row r="18" spans="1:17" x14ac:dyDescent="0.2">
      <c r="B18" s="1" t="s">
        <v>294</v>
      </c>
    </row>
    <row r="19" spans="1:17" ht="12.75" customHeight="1" x14ac:dyDescent="0.2">
      <c r="A19" s="419" t="s">
        <v>295</v>
      </c>
      <c r="B19" s="419"/>
      <c r="C19" s="419"/>
      <c r="D19" s="419"/>
      <c r="E19" s="419"/>
      <c r="F19" s="419"/>
      <c r="G19" s="419"/>
      <c r="H19" s="419"/>
      <c r="I19" s="419"/>
      <c r="J19" s="419"/>
      <c r="K19" s="419"/>
      <c r="L19" s="419"/>
      <c r="M19" s="419"/>
      <c r="N19" s="179"/>
      <c r="O19" s="179"/>
    </row>
    <row r="20" spans="1:17" ht="12.75" customHeight="1" x14ac:dyDescent="0.2">
      <c r="A20" s="419" t="s">
        <v>296</v>
      </c>
      <c r="B20" s="419"/>
      <c r="C20" s="419"/>
      <c r="D20" s="419"/>
      <c r="E20" s="419"/>
      <c r="F20" s="419"/>
      <c r="G20" s="419"/>
      <c r="H20" s="419"/>
      <c r="I20" s="419"/>
      <c r="J20" s="419"/>
      <c r="K20" s="419"/>
      <c r="L20" s="419"/>
      <c r="M20" s="419"/>
      <c r="N20" s="179"/>
      <c r="O20" s="181"/>
      <c r="Q20" s="42"/>
    </row>
    <row r="21" spans="1:17" ht="12.75" customHeight="1" x14ac:dyDescent="0.2">
      <c r="A21" s="442" t="s">
        <v>297</v>
      </c>
      <c r="B21" s="442"/>
      <c r="C21" s="442"/>
      <c r="D21" s="442"/>
      <c r="E21" s="442"/>
      <c r="F21" s="442"/>
      <c r="G21" s="442"/>
      <c r="H21" s="442"/>
      <c r="I21" s="442"/>
      <c r="J21" s="442"/>
      <c r="K21" s="442"/>
      <c r="L21" s="442"/>
      <c r="M21" s="442"/>
    </row>
    <row r="22" spans="1:17" ht="12.95" customHeight="1" x14ac:dyDescent="0.2">
      <c r="A22" s="443" t="s">
        <v>298</v>
      </c>
      <c r="B22" s="443"/>
      <c r="C22" s="443"/>
      <c r="D22" s="443"/>
      <c r="E22" s="443"/>
      <c r="F22" s="443"/>
      <c r="G22" s="443"/>
      <c r="H22" s="443"/>
      <c r="I22" s="443"/>
      <c r="J22" s="443"/>
      <c r="K22" s="443"/>
      <c r="L22" s="443"/>
    </row>
    <row r="23" spans="1:17" ht="12.95" customHeight="1" x14ac:dyDescent="0.2">
      <c r="A23" s="443" t="s">
        <v>299</v>
      </c>
      <c r="B23" s="443"/>
      <c r="C23" s="443"/>
      <c r="D23" s="443"/>
      <c r="E23" s="443"/>
      <c r="F23" s="443"/>
      <c r="G23" s="443"/>
      <c r="H23" s="443"/>
      <c r="I23" s="443"/>
      <c r="J23" s="443"/>
      <c r="K23" s="443"/>
      <c r="L23" s="443"/>
    </row>
    <row r="24" spans="1:17" ht="12.95" customHeight="1" x14ac:dyDescent="0.2">
      <c r="A24" s="443" t="s">
        <v>300</v>
      </c>
      <c r="B24" s="443"/>
      <c r="C24" s="443"/>
      <c r="D24" s="443"/>
      <c r="E24" s="443"/>
      <c r="F24" s="443"/>
      <c r="G24" s="443"/>
      <c r="H24" s="443"/>
      <c r="I24" s="443"/>
      <c r="J24" s="443"/>
      <c r="K24" s="443"/>
      <c r="L24" s="443"/>
    </row>
    <row r="25" spans="1:17" ht="12.75" customHeight="1" x14ac:dyDescent="0.2">
      <c r="A25" s="419" t="s">
        <v>301</v>
      </c>
      <c r="B25" s="419"/>
      <c r="C25" s="419"/>
      <c r="D25" s="419"/>
      <c r="E25" s="419"/>
      <c r="F25" s="419"/>
      <c r="G25" s="419"/>
      <c r="H25" s="419"/>
      <c r="I25" s="419"/>
      <c r="J25" s="419"/>
      <c r="K25" s="419"/>
      <c r="L25" s="419"/>
      <c r="M25" s="179"/>
      <c r="N25" s="179"/>
      <c r="O25" s="179"/>
    </row>
    <row r="26" spans="1:17" ht="15" customHeight="1" x14ac:dyDescent="0.2">
      <c r="A26" s="419" t="s">
        <v>302</v>
      </c>
      <c r="B26" s="419"/>
      <c r="C26" s="419"/>
      <c r="D26" s="419"/>
      <c r="E26" s="419"/>
      <c r="F26" s="419"/>
      <c r="G26" s="419"/>
      <c r="H26" s="419"/>
      <c r="I26" s="419"/>
      <c r="J26" s="419"/>
      <c r="K26" s="419"/>
      <c r="L26" s="419"/>
      <c r="M26" s="419"/>
      <c r="N26" s="179"/>
      <c r="O26" s="179"/>
    </row>
    <row r="27" spans="1:17" ht="12.75" customHeight="1" x14ac:dyDescent="0.2">
      <c r="A27" s="442" t="s">
        <v>303</v>
      </c>
      <c r="B27" s="442"/>
      <c r="C27" s="442"/>
      <c r="D27" s="442"/>
      <c r="E27" s="442"/>
      <c r="F27" s="442"/>
      <c r="G27" s="442"/>
      <c r="H27" s="442"/>
      <c r="I27" s="442"/>
      <c r="J27" s="442"/>
      <c r="K27" s="442"/>
      <c r="L27" s="442"/>
      <c r="M27" s="442"/>
    </row>
    <row r="28" spans="1:17" ht="12.75" customHeight="1" x14ac:dyDescent="0.2">
      <c r="A28" s="419" t="s">
        <v>304</v>
      </c>
      <c r="B28" s="419"/>
      <c r="C28" s="419"/>
      <c r="D28" s="419"/>
      <c r="E28" s="419"/>
      <c r="F28" s="419"/>
      <c r="G28" s="419"/>
      <c r="H28" s="419"/>
      <c r="I28" s="419"/>
      <c r="J28" s="419"/>
      <c r="K28" s="419"/>
      <c r="L28" s="419"/>
      <c r="M28" s="419"/>
      <c r="N28" s="179"/>
      <c r="O28" s="179"/>
    </row>
    <row r="29" spans="1:17" ht="12.95" customHeight="1" x14ac:dyDescent="0.2">
      <c r="B29" s="179"/>
      <c r="C29" s="179"/>
      <c r="D29" s="179"/>
      <c r="E29" s="179"/>
      <c r="F29" s="179"/>
      <c r="G29" s="179"/>
      <c r="H29" s="179"/>
      <c r="I29" s="179"/>
      <c r="J29" s="179"/>
      <c r="K29" s="179"/>
      <c r="L29" s="179"/>
      <c r="M29" s="179"/>
      <c r="N29" s="179"/>
      <c r="O29" s="179"/>
    </row>
    <row r="30" spans="1:17" ht="12.75" customHeight="1" x14ac:dyDescent="0.2">
      <c r="A30" s="419" t="s">
        <v>305</v>
      </c>
      <c r="B30" s="419"/>
      <c r="C30" s="419"/>
      <c r="D30" s="419"/>
      <c r="E30" s="419"/>
      <c r="F30" s="419"/>
      <c r="G30" s="419"/>
      <c r="H30" s="419"/>
      <c r="I30" s="419"/>
      <c r="J30" s="419"/>
      <c r="K30" s="419"/>
      <c r="L30" s="419"/>
      <c r="M30" s="419"/>
      <c r="N30" s="179"/>
      <c r="O30" s="179"/>
    </row>
    <row r="31" spans="1:17" ht="12.95" customHeight="1" x14ac:dyDescent="0.2">
      <c r="A31" s="419"/>
      <c r="B31" s="419"/>
      <c r="C31" s="419"/>
      <c r="D31" s="419"/>
      <c r="E31" s="419"/>
      <c r="F31" s="419"/>
      <c r="G31" s="419"/>
      <c r="H31" s="419"/>
      <c r="I31" s="419"/>
      <c r="J31" s="419"/>
      <c r="K31" s="419"/>
      <c r="L31" s="419"/>
      <c r="M31" s="419"/>
      <c r="N31" s="179"/>
      <c r="O31" s="179"/>
    </row>
    <row r="32" spans="1:17" ht="12.95" customHeight="1" x14ac:dyDescent="0.2">
      <c r="A32" s="419"/>
      <c r="B32" s="419"/>
      <c r="C32" s="419"/>
      <c r="D32" s="419"/>
      <c r="E32" s="419"/>
      <c r="F32" s="419"/>
      <c r="G32" s="419"/>
      <c r="H32" s="419"/>
      <c r="I32" s="419"/>
      <c r="J32" s="419"/>
      <c r="K32" s="419"/>
      <c r="L32" s="419"/>
      <c r="M32" s="419"/>
      <c r="N32" s="179"/>
      <c r="O32" s="179"/>
    </row>
    <row r="33" spans="2:15" ht="3.95" customHeight="1" x14ac:dyDescent="0.2">
      <c r="B33" s="419" t="s">
        <v>306</v>
      </c>
      <c r="C33" s="419"/>
      <c r="D33" s="419"/>
      <c r="E33" s="419"/>
      <c r="F33" s="419"/>
      <c r="G33" s="419"/>
      <c r="H33" s="419"/>
      <c r="I33" s="419"/>
      <c r="J33" s="419"/>
      <c r="K33" s="419"/>
      <c r="L33" s="419"/>
      <c r="M33" s="419"/>
      <c r="N33" s="181"/>
      <c r="O33" s="181"/>
    </row>
    <row r="34" spans="2:15" ht="12.95" customHeight="1" x14ac:dyDescent="0.2">
      <c r="B34" s="419"/>
      <c r="C34" s="419"/>
      <c r="D34" s="419"/>
      <c r="E34" s="419"/>
      <c r="F34" s="419"/>
      <c r="G34" s="419"/>
      <c r="H34" s="419"/>
      <c r="I34" s="419"/>
      <c r="J34" s="419"/>
      <c r="K34" s="419"/>
      <c r="L34" s="419"/>
      <c r="M34" s="419"/>
      <c r="N34" s="181"/>
      <c r="O34" s="181"/>
    </row>
    <row r="35" spans="2:15" ht="12.95" customHeight="1" x14ac:dyDescent="0.2">
      <c r="B35" s="419"/>
      <c r="C35" s="419"/>
      <c r="D35" s="419"/>
      <c r="E35" s="419"/>
      <c r="F35" s="419"/>
      <c r="G35" s="419"/>
      <c r="H35" s="419"/>
      <c r="I35" s="419"/>
      <c r="J35" s="419"/>
      <c r="K35" s="419"/>
      <c r="L35" s="419"/>
      <c r="M35" s="419"/>
      <c r="N35" s="181"/>
      <c r="O35" s="181"/>
    </row>
    <row r="36" spans="2:15" ht="12.95" customHeight="1" x14ac:dyDescent="0.2">
      <c r="B36" s="419"/>
      <c r="C36" s="419"/>
      <c r="D36" s="419"/>
      <c r="E36" s="419"/>
      <c r="F36" s="419"/>
      <c r="G36" s="419"/>
      <c r="H36" s="419"/>
      <c r="I36" s="419"/>
      <c r="J36" s="419"/>
      <c r="K36" s="419"/>
      <c r="L36" s="419"/>
      <c r="M36" s="419"/>
      <c r="N36" s="181"/>
      <c r="O36" s="181"/>
    </row>
    <row r="37" spans="2:15" ht="12.95" customHeight="1" x14ac:dyDescent="0.2">
      <c r="B37" s="419"/>
      <c r="C37" s="419"/>
      <c r="D37" s="419"/>
      <c r="E37" s="419"/>
      <c r="F37" s="419"/>
      <c r="G37" s="419"/>
      <c r="H37" s="419"/>
      <c r="I37" s="419"/>
      <c r="J37" s="419"/>
      <c r="K37" s="419"/>
      <c r="L37" s="419"/>
      <c r="M37" s="419"/>
      <c r="N37" s="181"/>
      <c r="O37" s="181"/>
    </row>
    <row r="38" spans="2:15" x14ac:dyDescent="0.2">
      <c r="B38" s="44"/>
      <c r="C38" s="44"/>
      <c r="D38" s="44"/>
      <c r="E38" s="44"/>
      <c r="F38" s="44"/>
      <c r="G38" s="44"/>
      <c r="H38" s="44"/>
      <c r="I38" s="44"/>
      <c r="J38" s="44"/>
      <c r="K38" s="44"/>
      <c r="L38" s="44"/>
    </row>
    <row r="39" spans="2:15" x14ac:dyDescent="0.2">
      <c r="B39" s="178" t="s">
        <v>307</v>
      </c>
    </row>
    <row r="41" spans="2:15" x14ac:dyDescent="0.2">
      <c r="B41" s="4" t="s">
        <v>308</v>
      </c>
    </row>
    <row r="42" spans="2:15" ht="12.75" customHeight="1" x14ac:dyDescent="0.2">
      <c r="B42" s="419" t="s">
        <v>604</v>
      </c>
      <c r="C42" s="419"/>
      <c r="D42" s="419"/>
      <c r="E42" s="419"/>
      <c r="F42" s="419"/>
      <c r="G42" s="419"/>
      <c r="H42" s="419"/>
      <c r="I42" s="419"/>
      <c r="J42" s="419"/>
      <c r="K42" s="419"/>
      <c r="L42" s="419"/>
      <c r="M42" s="419"/>
      <c r="N42" s="179"/>
      <c r="O42" s="179"/>
    </row>
    <row r="43" spans="2:15" x14ac:dyDescent="0.2">
      <c r="B43" s="419"/>
      <c r="C43" s="419"/>
      <c r="D43" s="419"/>
      <c r="E43" s="419"/>
      <c r="F43" s="419"/>
      <c r="G43" s="419"/>
      <c r="H43" s="419"/>
      <c r="I43" s="419"/>
      <c r="J43" s="419"/>
      <c r="K43" s="419"/>
      <c r="L43" s="419"/>
      <c r="M43" s="419"/>
      <c r="N43" s="179"/>
      <c r="O43" s="179"/>
    </row>
    <row r="44" spans="2:15" x14ac:dyDescent="0.2">
      <c r="B44" s="419"/>
      <c r="C44" s="419"/>
      <c r="D44" s="419"/>
      <c r="E44" s="419"/>
      <c r="F44" s="419"/>
      <c r="G44" s="419"/>
      <c r="H44" s="419"/>
      <c r="I44" s="419"/>
      <c r="J44" s="419"/>
      <c r="K44" s="419"/>
      <c r="L44" s="419"/>
      <c r="M44" s="419"/>
      <c r="N44" s="179"/>
      <c r="O44" s="179"/>
    </row>
    <row r="45" spans="2:15" x14ac:dyDescent="0.2">
      <c r="B45" s="419"/>
      <c r="C45" s="419"/>
      <c r="D45" s="419"/>
      <c r="E45" s="419"/>
      <c r="F45" s="419"/>
      <c r="G45" s="419"/>
      <c r="H45" s="419"/>
      <c r="I45" s="419"/>
      <c r="J45" s="419"/>
      <c r="K45" s="419"/>
      <c r="L45" s="419"/>
      <c r="M45" s="419"/>
      <c r="N45" s="179"/>
      <c r="O45" s="179"/>
    </row>
    <row r="46" spans="2:15" x14ac:dyDescent="0.2">
      <c r="B46" s="419"/>
      <c r="C46" s="419"/>
      <c r="D46" s="419"/>
      <c r="E46" s="419"/>
      <c r="F46" s="419"/>
      <c r="G46" s="419"/>
      <c r="H46" s="419"/>
      <c r="I46" s="419"/>
      <c r="J46" s="419"/>
      <c r="K46" s="419"/>
      <c r="L46" s="419"/>
      <c r="M46" s="419"/>
      <c r="N46" s="179"/>
      <c r="O46" s="179"/>
    </row>
    <row r="47" spans="2:15" x14ac:dyDescent="0.2">
      <c r="B47" s="4" t="s">
        <v>309</v>
      </c>
    </row>
    <row r="48" spans="2:15" ht="8.1" customHeight="1" x14ac:dyDescent="0.2">
      <c r="B48" s="179"/>
      <c r="C48" s="179"/>
      <c r="D48" s="179"/>
      <c r="E48" s="179"/>
      <c r="F48" s="179"/>
      <c r="G48" s="179"/>
      <c r="H48" s="179"/>
      <c r="I48" s="179"/>
      <c r="J48" s="179"/>
      <c r="K48" s="179"/>
      <c r="L48" s="179"/>
      <c r="M48" s="181"/>
      <c r="N48" s="181"/>
      <c r="O48" s="181"/>
    </row>
    <row r="49" spans="2:15" ht="12.95" customHeight="1" x14ac:dyDescent="0.2">
      <c r="B49" s="439" t="s">
        <v>310</v>
      </c>
      <c r="C49" s="439"/>
      <c r="D49" s="439"/>
      <c r="E49" s="439"/>
      <c r="F49" s="439"/>
      <c r="G49" s="439"/>
      <c r="H49" s="439"/>
      <c r="I49" s="439"/>
      <c r="J49" s="439"/>
      <c r="K49" s="179"/>
      <c r="L49" s="179"/>
      <c r="M49" s="181"/>
      <c r="N49" s="181"/>
      <c r="O49" s="181"/>
    </row>
    <row r="50" spans="2:15" ht="6" customHeight="1" x14ac:dyDescent="0.25">
      <c r="B50" s="182"/>
      <c r="C50"/>
      <c r="D50"/>
      <c r="E50"/>
      <c r="F50"/>
      <c r="G50"/>
      <c r="H50"/>
      <c r="I50"/>
      <c r="J50"/>
      <c r="K50" s="179"/>
      <c r="L50" s="179"/>
      <c r="M50" s="181"/>
      <c r="N50" s="181"/>
      <c r="O50" s="181"/>
    </row>
    <row r="51" spans="2:15" ht="12.95" customHeight="1" x14ac:dyDescent="0.2">
      <c r="B51" s="438" t="s">
        <v>311</v>
      </c>
      <c r="C51" s="438"/>
      <c r="D51" s="438"/>
      <c r="E51" s="438"/>
      <c r="F51" s="438"/>
      <c r="G51" s="438"/>
      <c r="H51" s="438"/>
      <c r="I51" s="438"/>
      <c r="J51" s="438"/>
      <c r="K51" s="438"/>
      <c r="L51" s="438"/>
      <c r="M51" s="438"/>
      <c r="N51" s="183"/>
      <c r="O51" s="181"/>
    </row>
    <row r="52" spans="2:15" ht="12.95" customHeight="1" x14ac:dyDescent="0.25">
      <c r="B52" s="184"/>
      <c r="C52"/>
      <c r="D52"/>
      <c r="E52"/>
      <c r="F52"/>
      <c r="G52"/>
      <c r="H52"/>
      <c r="I52"/>
      <c r="J52"/>
      <c r="K52" s="179"/>
      <c r="L52" s="179"/>
      <c r="M52" s="181"/>
      <c r="N52" s="181"/>
      <c r="O52" s="181"/>
    </row>
    <row r="53" spans="2:15" ht="12.95" customHeight="1" x14ac:dyDescent="0.2">
      <c r="B53" s="439" t="s">
        <v>312</v>
      </c>
      <c r="C53" s="439"/>
      <c r="D53" s="439"/>
      <c r="E53" s="439"/>
      <c r="F53" s="439"/>
      <c r="G53" s="439"/>
      <c r="H53" s="439"/>
      <c r="I53" s="439"/>
      <c r="J53" s="439"/>
      <c r="K53" s="179"/>
      <c r="L53" s="179"/>
      <c r="M53" s="181"/>
      <c r="N53" s="181"/>
      <c r="O53" s="181"/>
    </row>
    <row r="54" spans="2:15" ht="6" customHeight="1" x14ac:dyDescent="0.25">
      <c r="B54" s="185"/>
      <c r="C54"/>
      <c r="D54"/>
      <c r="E54"/>
      <c r="F54"/>
      <c r="G54"/>
      <c r="H54"/>
      <c r="I54"/>
      <c r="J54"/>
      <c r="K54" s="179"/>
      <c r="L54" s="179"/>
      <c r="M54" s="181"/>
      <c r="N54" s="181"/>
      <c r="O54" s="181"/>
    </row>
    <row r="55" spans="2:15" ht="12.95" customHeight="1" x14ac:dyDescent="0.2">
      <c r="B55" s="439" t="s">
        <v>313</v>
      </c>
      <c r="C55" s="439"/>
      <c r="D55" s="439"/>
      <c r="E55" s="439"/>
      <c r="F55" s="439"/>
      <c r="G55" s="439"/>
      <c r="H55" s="439"/>
      <c r="I55" s="439"/>
      <c r="J55" s="439"/>
      <c r="K55" s="179"/>
      <c r="L55" s="179"/>
      <c r="M55" s="181"/>
      <c r="N55" s="181"/>
      <c r="O55" s="181"/>
    </row>
    <row r="56" spans="2:15" ht="3.95" customHeight="1" x14ac:dyDescent="0.25">
      <c r="B56" s="185"/>
      <c r="C56"/>
      <c r="D56"/>
      <c r="E56"/>
      <c r="F56"/>
      <c r="G56"/>
      <c r="H56"/>
      <c r="I56"/>
      <c r="J56"/>
      <c r="K56" s="179"/>
      <c r="L56" s="179"/>
      <c r="M56" s="181"/>
      <c r="N56" s="181"/>
      <c r="O56" s="181"/>
    </row>
    <row r="57" spans="2:15" ht="33" customHeight="1" x14ac:dyDescent="0.2">
      <c r="B57" s="438" t="s">
        <v>314</v>
      </c>
      <c r="C57" s="438"/>
      <c r="D57" s="438"/>
      <c r="E57" s="438"/>
      <c r="F57" s="438"/>
      <c r="G57" s="438"/>
      <c r="H57" s="438"/>
      <c r="I57" s="438"/>
      <c r="J57" s="438"/>
      <c r="K57" s="438"/>
      <c r="L57" s="438"/>
      <c r="M57" s="181"/>
      <c r="N57" s="181"/>
      <c r="O57" s="181"/>
    </row>
    <row r="58" spans="2:15" ht="6" customHeight="1" x14ac:dyDescent="0.25">
      <c r="B58" s="182"/>
      <c r="C58"/>
      <c r="D58"/>
      <c r="E58"/>
      <c r="F58"/>
      <c r="G58"/>
      <c r="H58"/>
      <c r="I58"/>
      <c r="J58"/>
      <c r="K58" s="179"/>
      <c r="L58" s="179"/>
      <c r="M58" s="181"/>
      <c r="N58" s="181"/>
      <c r="O58" s="181"/>
    </row>
    <row r="59" spans="2:15" ht="12.95" customHeight="1" x14ac:dyDescent="0.2">
      <c r="B59" s="440" t="s">
        <v>315</v>
      </c>
      <c r="C59" s="440"/>
      <c r="D59" s="440"/>
      <c r="E59" s="440"/>
      <c r="F59" s="440"/>
      <c r="G59" s="440"/>
      <c r="H59" s="440"/>
      <c r="I59" s="440"/>
      <c r="J59" s="440"/>
      <c r="K59" s="179"/>
      <c r="L59" s="179"/>
      <c r="M59" s="181"/>
      <c r="N59" s="181"/>
      <c r="O59" s="181"/>
    </row>
    <row r="60" spans="2:15" ht="6" customHeight="1" x14ac:dyDescent="0.2">
      <c r="B60" s="186"/>
      <c r="C60" s="186"/>
      <c r="D60" s="186"/>
      <c r="E60" s="186"/>
      <c r="F60" s="186"/>
      <c r="G60" s="186"/>
      <c r="H60" s="186"/>
      <c r="I60" s="186"/>
      <c r="J60" s="186"/>
      <c r="K60" s="179"/>
      <c r="L60" s="179"/>
      <c r="M60" s="181"/>
      <c r="N60" s="181"/>
      <c r="O60" s="181"/>
    </row>
    <row r="61" spans="2:15" ht="27.95" customHeight="1" x14ac:dyDescent="0.2">
      <c r="B61" s="438" t="s">
        <v>316</v>
      </c>
      <c r="C61" s="438"/>
      <c r="D61" s="438"/>
      <c r="E61" s="438"/>
      <c r="F61" s="438"/>
      <c r="G61" s="438"/>
      <c r="H61" s="438"/>
      <c r="I61" s="438"/>
      <c r="J61" s="438"/>
      <c r="K61" s="438"/>
      <c r="L61" s="179"/>
      <c r="M61" s="181"/>
      <c r="N61" s="181"/>
      <c r="O61" s="181"/>
    </row>
    <row r="62" spans="2:15" ht="12.95" customHeight="1" x14ac:dyDescent="0.2">
      <c r="B62" s="441"/>
      <c r="C62" s="441"/>
      <c r="D62" s="441"/>
      <c r="E62" s="441"/>
      <c r="F62" s="441"/>
      <c r="G62" s="441"/>
      <c r="H62" s="441"/>
      <c r="I62" s="441"/>
      <c r="J62" s="441"/>
      <c r="K62" s="441"/>
      <c r="L62" s="179"/>
      <c r="M62" s="181"/>
      <c r="N62" s="181"/>
      <c r="O62" s="181"/>
    </row>
    <row r="63" spans="2:15" x14ac:dyDescent="0.2">
      <c r="B63" s="4" t="s">
        <v>317</v>
      </c>
    </row>
    <row r="64" spans="2:15" ht="15.75" x14ac:dyDescent="0.2">
      <c r="B64" s="419" t="s">
        <v>318</v>
      </c>
      <c r="C64" s="419"/>
      <c r="D64" s="419"/>
      <c r="E64" s="419"/>
      <c r="F64" s="419"/>
      <c r="G64" s="419"/>
      <c r="H64" s="419"/>
      <c r="I64" s="419"/>
      <c r="J64" s="419"/>
      <c r="K64" s="419"/>
      <c r="L64" s="419"/>
      <c r="M64" s="419"/>
      <c r="N64" s="181"/>
      <c r="O64" s="181"/>
    </row>
    <row r="65" spans="2:17" ht="15.75" x14ac:dyDescent="0.2">
      <c r="B65" s="419"/>
      <c r="C65" s="419"/>
      <c r="D65" s="419"/>
      <c r="E65" s="419"/>
      <c r="F65" s="419"/>
      <c r="G65" s="419"/>
      <c r="H65" s="419"/>
      <c r="I65" s="419"/>
      <c r="J65" s="419"/>
      <c r="K65" s="419"/>
      <c r="L65" s="419"/>
      <c r="M65" s="419"/>
      <c r="N65" s="181"/>
      <c r="O65" s="181"/>
    </row>
    <row r="67" spans="2:17" x14ac:dyDescent="0.2">
      <c r="B67" s="4" t="s">
        <v>319</v>
      </c>
    </row>
    <row r="68" spans="2:17" ht="5.0999999999999996" customHeight="1" x14ac:dyDescent="0.2">
      <c r="B68" s="4"/>
    </row>
    <row r="69" spans="2:17" ht="12.75" customHeight="1" x14ac:dyDescent="0.2">
      <c r="B69" s="419" t="s">
        <v>320</v>
      </c>
      <c r="C69" s="419"/>
      <c r="D69" s="419"/>
      <c r="E69" s="419"/>
      <c r="F69" s="419"/>
      <c r="G69" s="419"/>
      <c r="H69" s="419"/>
      <c r="I69" s="419"/>
      <c r="J69" s="419"/>
      <c r="K69" s="419"/>
      <c r="L69" s="419"/>
      <c r="M69" s="419"/>
      <c r="N69" s="181"/>
      <c r="O69" s="181"/>
      <c r="Q69" s="42"/>
    </row>
    <row r="70" spans="2:17" ht="12.95" customHeight="1" x14ac:dyDescent="0.2">
      <c r="B70" s="419"/>
      <c r="C70" s="419"/>
      <c r="D70" s="419"/>
      <c r="E70" s="419"/>
      <c r="F70" s="419"/>
      <c r="G70" s="419"/>
      <c r="H70" s="419"/>
      <c r="I70" s="419"/>
      <c r="J70" s="419"/>
      <c r="K70" s="419"/>
      <c r="L70" s="419"/>
      <c r="M70" s="419"/>
      <c r="N70" s="181"/>
      <c r="O70" s="181"/>
    </row>
    <row r="71" spans="2:17" ht="12.95" customHeight="1" x14ac:dyDescent="0.2">
      <c r="B71" s="419"/>
      <c r="C71" s="419"/>
      <c r="D71" s="419"/>
      <c r="E71" s="419"/>
      <c r="F71" s="419"/>
      <c r="G71" s="419"/>
      <c r="H71" s="419"/>
      <c r="I71" s="419"/>
      <c r="J71" s="419"/>
      <c r="K71" s="419"/>
      <c r="L71" s="419"/>
      <c r="M71" s="419"/>
      <c r="N71" s="181"/>
      <c r="O71" s="181"/>
    </row>
    <row r="72" spans="2:17" x14ac:dyDescent="0.2">
      <c r="B72" s="13"/>
      <c r="C72" s="13"/>
      <c r="D72" s="13"/>
      <c r="E72" s="13"/>
      <c r="F72" s="13"/>
      <c r="G72" s="13"/>
      <c r="H72" s="13"/>
      <c r="I72" s="13"/>
      <c r="J72" s="13"/>
      <c r="K72" s="13"/>
      <c r="L72" s="13"/>
    </row>
    <row r="73" spans="2:17" x14ac:dyDescent="0.2">
      <c r="B73" s="4" t="s">
        <v>321</v>
      </c>
    </row>
    <row r="74" spans="2:17" ht="5.0999999999999996" customHeight="1" x14ac:dyDescent="0.2">
      <c r="B74" s="4"/>
    </row>
    <row r="75" spans="2:17" ht="12.75" customHeight="1" x14ac:dyDescent="0.2">
      <c r="B75" s="182" t="s">
        <v>322</v>
      </c>
      <c r="C75" s="182"/>
      <c r="D75" s="182"/>
      <c r="E75" s="182"/>
      <c r="F75" s="182"/>
      <c r="G75" s="182"/>
      <c r="H75" s="182"/>
      <c r="I75" s="182"/>
      <c r="J75" s="182"/>
      <c r="K75" s="182"/>
      <c r="L75" s="182"/>
      <c r="M75" s="187"/>
      <c r="N75" s="187"/>
      <c r="O75" s="187"/>
    </row>
    <row r="77" spans="2:17" x14ac:dyDescent="0.2">
      <c r="B77" s="4" t="s">
        <v>323</v>
      </c>
    </row>
    <row r="78" spans="2:17" ht="3.95" customHeight="1" x14ac:dyDescent="0.2">
      <c r="B78" s="4"/>
    </row>
    <row r="79" spans="2:17" ht="12.75" customHeight="1" x14ac:dyDescent="0.2">
      <c r="B79" s="419" t="s">
        <v>324</v>
      </c>
      <c r="C79" s="419"/>
      <c r="D79" s="419"/>
      <c r="E79" s="419"/>
      <c r="F79" s="419"/>
      <c r="G79" s="419"/>
      <c r="H79" s="419"/>
      <c r="I79" s="419"/>
      <c r="J79" s="419"/>
      <c r="K79" s="419"/>
      <c r="L79" s="419"/>
      <c r="M79" s="419"/>
      <c r="N79" s="181"/>
      <c r="O79" s="181"/>
    </row>
    <row r="80" spans="2:17" ht="12.95" customHeight="1" x14ac:dyDescent="0.2">
      <c r="B80" s="419"/>
      <c r="C80" s="419"/>
      <c r="D80" s="419"/>
      <c r="E80" s="419"/>
      <c r="F80" s="419"/>
      <c r="G80" s="419"/>
      <c r="H80" s="419"/>
      <c r="I80" s="419"/>
      <c r="J80" s="419"/>
      <c r="K80" s="419"/>
      <c r="L80" s="419"/>
      <c r="M80" s="419"/>
      <c r="N80" s="181"/>
      <c r="O80" s="181"/>
    </row>
    <row r="81" spans="2:17" ht="27" customHeight="1" x14ac:dyDescent="0.2">
      <c r="B81" s="419" t="s">
        <v>325</v>
      </c>
      <c r="C81" s="419"/>
      <c r="D81" s="419"/>
      <c r="E81" s="419"/>
      <c r="F81" s="419"/>
      <c r="G81" s="419"/>
      <c r="H81" s="419"/>
      <c r="I81" s="419"/>
      <c r="J81" s="419"/>
      <c r="K81" s="419"/>
      <c r="L81" s="419"/>
      <c r="M81" s="419"/>
      <c r="N81" s="181"/>
      <c r="O81" s="181"/>
    </row>
    <row r="82" spans="2:17" x14ac:dyDescent="0.2">
      <c r="B82" s="13"/>
      <c r="C82" s="13"/>
      <c r="D82" s="13"/>
      <c r="E82" s="13"/>
      <c r="F82" s="13"/>
      <c r="G82" s="13"/>
      <c r="H82" s="13"/>
      <c r="I82" s="13"/>
      <c r="J82" s="13"/>
      <c r="K82" s="13"/>
      <c r="L82" s="13"/>
    </row>
    <row r="83" spans="2:17" x14ac:dyDescent="0.2">
      <c r="B83" s="178" t="s">
        <v>326</v>
      </c>
    </row>
    <row r="84" spans="2:17" ht="5.0999999999999996" customHeight="1" x14ac:dyDescent="0.2">
      <c r="B84" s="178"/>
    </row>
    <row r="85" spans="2:17" ht="12.75" customHeight="1" x14ac:dyDescent="0.2">
      <c r="B85" s="182" t="s">
        <v>327</v>
      </c>
      <c r="C85" s="182"/>
      <c r="D85" s="182"/>
      <c r="E85" s="182"/>
      <c r="F85" s="182"/>
      <c r="G85" s="182"/>
      <c r="H85" s="182"/>
      <c r="I85" s="182"/>
      <c r="J85" s="182"/>
      <c r="K85" s="182"/>
      <c r="L85" s="182"/>
      <c r="M85" s="187"/>
      <c r="N85" s="187"/>
      <c r="O85" s="187"/>
      <c r="Q85" s="42"/>
    </row>
    <row r="86" spans="2:17" ht="12.75" customHeight="1" x14ac:dyDescent="0.2">
      <c r="B86" s="182"/>
      <c r="C86" s="182"/>
      <c r="D86" s="182"/>
      <c r="E86" s="182"/>
      <c r="F86" s="182"/>
      <c r="G86" s="182"/>
      <c r="H86" s="182"/>
      <c r="I86" s="182"/>
      <c r="J86" s="182"/>
      <c r="K86" s="182"/>
      <c r="L86" s="182"/>
      <c r="M86" s="187"/>
      <c r="N86" s="187"/>
      <c r="O86" s="187"/>
      <c r="Q86" s="42"/>
    </row>
    <row r="87" spans="2:17" x14ac:dyDescent="0.2">
      <c r="B87" s="178" t="s">
        <v>328</v>
      </c>
    </row>
    <row r="88" spans="2:17" ht="3.95" customHeight="1" x14ac:dyDescent="0.2">
      <c r="B88" s="178"/>
    </row>
    <row r="89" spans="2:17" x14ac:dyDescent="0.2">
      <c r="B89" s="12" t="s">
        <v>329</v>
      </c>
    </row>
    <row r="90" spans="2:17" ht="12.75" customHeight="1" x14ac:dyDescent="0.2">
      <c r="B90" s="419" t="s">
        <v>605</v>
      </c>
      <c r="C90" s="419"/>
      <c r="D90" s="419"/>
      <c r="E90" s="419"/>
      <c r="F90" s="419"/>
      <c r="G90" s="419"/>
      <c r="H90" s="419"/>
      <c r="I90" s="419"/>
      <c r="J90" s="419"/>
      <c r="K90" s="419"/>
      <c r="L90" s="419"/>
      <c r="M90" s="419"/>
      <c r="N90" s="181"/>
      <c r="O90" s="181"/>
    </row>
    <row r="91" spans="2:17" ht="12.95" customHeight="1" x14ac:dyDescent="0.2">
      <c r="B91" s="419"/>
      <c r="C91" s="419"/>
      <c r="D91" s="419"/>
      <c r="E91" s="419"/>
      <c r="F91" s="419"/>
      <c r="G91" s="419"/>
      <c r="H91" s="419"/>
      <c r="I91" s="419"/>
      <c r="J91" s="419"/>
      <c r="K91" s="419"/>
      <c r="L91" s="419"/>
      <c r="M91" s="419"/>
      <c r="N91" s="181"/>
      <c r="O91" s="181"/>
    </row>
    <row r="92" spans="2:17" ht="12.95" customHeight="1" x14ac:dyDescent="0.2">
      <c r="B92" s="419"/>
      <c r="C92" s="419"/>
      <c r="D92" s="419"/>
      <c r="E92" s="419"/>
      <c r="F92" s="419"/>
      <c r="G92" s="419"/>
      <c r="H92" s="419"/>
      <c r="I92" s="419"/>
      <c r="J92" s="419"/>
      <c r="K92" s="419"/>
      <c r="L92" s="419"/>
      <c r="M92" s="419"/>
      <c r="N92" s="181"/>
      <c r="O92" s="181"/>
    </row>
    <row r="94" spans="2:17" x14ac:dyDescent="0.2">
      <c r="D94" s="319" t="s">
        <v>330</v>
      </c>
      <c r="E94" s="337" t="s">
        <v>331</v>
      </c>
      <c r="F94" s="338">
        <v>44348</v>
      </c>
      <c r="G94" s="316">
        <v>44166</v>
      </c>
    </row>
    <row r="95" spans="2:17" ht="12.95" customHeight="1" x14ac:dyDescent="0.2">
      <c r="D95" s="434" t="s">
        <v>332</v>
      </c>
      <c r="E95" s="339" t="s">
        <v>333</v>
      </c>
      <c r="F95" s="208">
        <v>6733.98</v>
      </c>
      <c r="G95" s="191">
        <v>6891.96</v>
      </c>
    </row>
    <row r="96" spans="2:17" x14ac:dyDescent="0.2">
      <c r="D96" s="435"/>
      <c r="E96" s="339" t="s">
        <v>334</v>
      </c>
      <c r="F96" s="208">
        <v>6761.37</v>
      </c>
      <c r="G96" s="191">
        <v>6941.65</v>
      </c>
    </row>
    <row r="97" spans="2:9" ht="12.95" customHeight="1" x14ac:dyDescent="0.2">
      <c r="D97" s="434" t="s">
        <v>335</v>
      </c>
      <c r="E97" s="339" t="s">
        <v>333</v>
      </c>
      <c r="F97" s="208">
        <v>70.34</v>
      </c>
      <c r="G97" s="191">
        <v>81.900000000000006</v>
      </c>
    </row>
    <row r="98" spans="2:9" x14ac:dyDescent="0.2">
      <c r="D98" s="435"/>
      <c r="E98" s="339" t="s">
        <v>334</v>
      </c>
      <c r="F98" s="208">
        <v>7064</v>
      </c>
      <c r="G98" s="191">
        <v>82.5</v>
      </c>
    </row>
    <row r="99" spans="2:9" ht="12.95" customHeight="1" x14ac:dyDescent="0.2">
      <c r="D99" s="436" t="s">
        <v>336</v>
      </c>
      <c r="E99" s="190" t="s">
        <v>333</v>
      </c>
      <c r="F99" s="191">
        <v>7981.78</v>
      </c>
      <c r="G99" s="191">
        <v>8466.08</v>
      </c>
    </row>
    <row r="100" spans="2:9" x14ac:dyDescent="0.2">
      <c r="D100" s="437"/>
      <c r="E100" s="190" t="s">
        <v>334</v>
      </c>
      <c r="F100" s="191">
        <v>8014.93</v>
      </c>
      <c r="G100" s="191">
        <v>8527.82</v>
      </c>
    </row>
    <row r="102" spans="2:9" x14ac:dyDescent="0.2">
      <c r="B102" s="4" t="s">
        <v>337</v>
      </c>
    </row>
    <row r="103" spans="2:9" ht="6.95" customHeight="1" x14ac:dyDescent="0.2"/>
    <row r="104" spans="2:9" x14ac:dyDescent="0.2">
      <c r="B104" s="438" t="s">
        <v>338</v>
      </c>
      <c r="C104" s="438"/>
      <c r="D104" s="438"/>
      <c r="E104" s="438"/>
      <c r="F104" s="438"/>
      <c r="G104" s="438"/>
      <c r="H104" s="438"/>
      <c r="I104" s="438"/>
    </row>
    <row r="106" spans="2:9" ht="68.099999999999994" customHeight="1" x14ac:dyDescent="0.2">
      <c r="C106" s="192" t="s">
        <v>339</v>
      </c>
      <c r="D106" s="192" t="s">
        <v>340</v>
      </c>
      <c r="E106" s="192" t="s">
        <v>341</v>
      </c>
      <c r="F106" s="192" t="s">
        <v>342</v>
      </c>
      <c r="G106" s="192" t="s">
        <v>343</v>
      </c>
      <c r="H106" s="192" t="s">
        <v>344</v>
      </c>
      <c r="I106" s="192" t="s">
        <v>345</v>
      </c>
    </row>
    <row r="107" spans="2:9" x14ac:dyDescent="0.2">
      <c r="C107" s="433" t="s">
        <v>98</v>
      </c>
      <c r="D107" s="433"/>
      <c r="E107" s="433"/>
      <c r="F107" s="433"/>
      <c r="G107" s="433"/>
      <c r="H107" s="433"/>
      <c r="I107" s="433"/>
    </row>
    <row r="108" spans="2:9" x14ac:dyDescent="0.2">
      <c r="C108" s="433" t="s">
        <v>346</v>
      </c>
      <c r="D108" s="433"/>
      <c r="E108" s="433"/>
      <c r="F108" s="433"/>
      <c r="G108" s="433"/>
      <c r="H108" s="433"/>
      <c r="I108" s="433"/>
    </row>
    <row r="109" spans="2:9" x14ac:dyDescent="0.2">
      <c r="C109" s="433" t="s">
        <v>104</v>
      </c>
      <c r="D109" s="433"/>
      <c r="E109" s="433"/>
      <c r="F109" s="433"/>
      <c r="G109" s="433"/>
      <c r="H109" s="433"/>
      <c r="I109" s="433"/>
    </row>
    <row r="110" spans="2:9" x14ac:dyDescent="0.2">
      <c r="C110" s="433" t="s">
        <v>347</v>
      </c>
      <c r="D110" s="433"/>
      <c r="E110" s="433"/>
      <c r="F110" s="433"/>
      <c r="G110" s="433"/>
      <c r="H110" s="433"/>
      <c r="I110" s="433"/>
    </row>
    <row r="111" spans="2:9" x14ac:dyDescent="0.2">
      <c r="C111" s="193" t="s">
        <v>348</v>
      </c>
      <c r="D111" s="194" t="s">
        <v>349</v>
      </c>
      <c r="E111" s="195">
        <v>163422.21</v>
      </c>
      <c r="F111" s="196">
        <v>6733.98</v>
      </c>
      <c r="G111" s="197">
        <v>1100481816.24</v>
      </c>
      <c r="H111" s="191">
        <v>6891.96</v>
      </c>
      <c r="I111" s="198">
        <v>1126299334.4315999</v>
      </c>
    </row>
    <row r="112" spans="2:9" x14ac:dyDescent="0.2">
      <c r="C112" s="193" t="s">
        <v>350</v>
      </c>
      <c r="D112" s="194" t="s">
        <v>349</v>
      </c>
      <c r="E112" s="195">
        <v>918719.01</v>
      </c>
      <c r="F112" s="196">
        <v>6733.98</v>
      </c>
      <c r="G112" s="197">
        <v>6186198843.6400003</v>
      </c>
      <c r="H112" s="191">
        <v>6891.96</v>
      </c>
      <c r="I112" s="198">
        <v>6331774668.1596003</v>
      </c>
    </row>
    <row r="113" spans="3:17" x14ac:dyDescent="0.2">
      <c r="C113" s="193" t="s">
        <v>351</v>
      </c>
      <c r="D113" s="194" t="s">
        <v>349</v>
      </c>
      <c r="E113" s="195">
        <v>15644.6</v>
      </c>
      <c r="F113" s="196">
        <v>6733.98</v>
      </c>
      <c r="G113" s="197">
        <v>105350416.09</v>
      </c>
      <c r="H113" s="191">
        <v>6891.96</v>
      </c>
      <c r="I113" s="198">
        <v>107821957.41600001</v>
      </c>
    </row>
    <row r="114" spans="3:17" x14ac:dyDescent="0.2">
      <c r="C114" s="193" t="s">
        <v>352</v>
      </c>
      <c r="D114" s="194" t="s">
        <v>349</v>
      </c>
      <c r="E114" s="195">
        <v>56874.06</v>
      </c>
      <c r="F114" s="196">
        <v>6733.98</v>
      </c>
      <c r="G114" s="197">
        <v>382988755.60000002</v>
      </c>
      <c r="H114" s="191">
        <v>6891.96</v>
      </c>
      <c r="I114" s="198">
        <v>391973746.55759996</v>
      </c>
    </row>
    <row r="115" spans="3:17" x14ac:dyDescent="0.2">
      <c r="C115" s="193" t="s">
        <v>353</v>
      </c>
      <c r="D115" s="194" t="s">
        <v>349</v>
      </c>
      <c r="E115" s="195">
        <v>0</v>
      </c>
      <c r="F115" s="196">
        <v>6733.98</v>
      </c>
      <c r="G115" s="197">
        <v>0</v>
      </c>
      <c r="H115" s="191">
        <v>6891.96</v>
      </c>
      <c r="I115" s="198">
        <v>0</v>
      </c>
    </row>
    <row r="116" spans="3:17" x14ac:dyDescent="0.2">
      <c r="C116" s="193" t="s">
        <v>354</v>
      </c>
      <c r="D116" s="194" t="s">
        <v>349</v>
      </c>
      <c r="E116" s="195">
        <v>0</v>
      </c>
      <c r="F116" s="196">
        <v>6733.98</v>
      </c>
      <c r="G116" s="197">
        <v>0</v>
      </c>
      <c r="H116" s="191">
        <v>6891.96</v>
      </c>
      <c r="I116" s="198">
        <v>0</v>
      </c>
    </row>
    <row r="117" spans="3:17" x14ac:dyDescent="0.2">
      <c r="C117" s="193" t="s">
        <v>355</v>
      </c>
      <c r="D117" s="194" t="s">
        <v>349</v>
      </c>
      <c r="E117" s="195">
        <v>0</v>
      </c>
      <c r="F117" s="196">
        <v>6733.98</v>
      </c>
      <c r="G117" s="197">
        <v>0</v>
      </c>
      <c r="H117" s="191">
        <v>6891.96</v>
      </c>
      <c r="I117" s="198">
        <v>0</v>
      </c>
      <c r="J117" s="199"/>
    </row>
    <row r="118" spans="3:17" x14ac:dyDescent="0.2">
      <c r="C118" s="200" t="s">
        <v>240</v>
      </c>
      <c r="D118" s="194"/>
      <c r="E118" s="195"/>
      <c r="F118" s="196"/>
      <c r="G118" s="197"/>
      <c r="H118" s="191"/>
      <c r="I118" s="198">
        <v>0</v>
      </c>
      <c r="J118" s="199"/>
    </row>
    <row r="119" spans="3:17" x14ac:dyDescent="0.2">
      <c r="C119" s="201" t="s">
        <v>119</v>
      </c>
      <c r="D119" s="194" t="s">
        <v>349</v>
      </c>
      <c r="E119" s="198">
        <v>150302.06</v>
      </c>
      <c r="F119" s="196">
        <v>6733.98</v>
      </c>
      <c r="G119" s="197">
        <v>1012130994.76</v>
      </c>
      <c r="H119" s="191">
        <v>6891.96</v>
      </c>
      <c r="I119" s="198">
        <v>1035875785.4376</v>
      </c>
    </row>
    <row r="120" spans="3:17" x14ac:dyDescent="0.2">
      <c r="C120" s="201" t="s">
        <v>591</v>
      </c>
      <c r="D120" s="194" t="s">
        <v>349</v>
      </c>
      <c r="E120" s="198">
        <v>-316767</v>
      </c>
      <c r="F120" s="196">
        <v>6733.98</v>
      </c>
      <c r="G120" s="197">
        <v>-2133102492.52</v>
      </c>
      <c r="H120" s="191">
        <v>0</v>
      </c>
      <c r="I120" s="198">
        <v>0</v>
      </c>
    </row>
    <row r="121" spans="3:17" x14ac:dyDescent="0.2">
      <c r="C121" s="433" t="s">
        <v>133</v>
      </c>
      <c r="D121" s="433"/>
      <c r="E121" s="433"/>
      <c r="F121" s="433"/>
      <c r="G121" s="433"/>
      <c r="H121" s="433"/>
      <c r="I121" s="433"/>
      <c r="Q121" s="42"/>
    </row>
    <row r="122" spans="3:17" x14ac:dyDescent="0.2">
      <c r="C122" s="201" t="s">
        <v>138</v>
      </c>
      <c r="D122" s="194" t="s">
        <v>349</v>
      </c>
      <c r="E122" s="202">
        <v>0</v>
      </c>
      <c r="F122" s="196">
        <v>6733.98</v>
      </c>
      <c r="G122" s="197">
        <v>0</v>
      </c>
      <c r="H122" s="191">
        <v>6891.96</v>
      </c>
      <c r="I122" s="198">
        <v>0</v>
      </c>
    </row>
    <row r="123" spans="3:17" x14ac:dyDescent="0.2">
      <c r="C123" s="433" t="s">
        <v>101</v>
      </c>
      <c r="D123" s="433"/>
      <c r="E123" s="433"/>
      <c r="F123" s="433"/>
      <c r="G123" s="433"/>
      <c r="H123" s="433"/>
      <c r="I123" s="433"/>
    </row>
    <row r="124" spans="3:17" x14ac:dyDescent="0.2">
      <c r="C124" s="433" t="s">
        <v>356</v>
      </c>
      <c r="D124" s="433"/>
      <c r="E124" s="433"/>
      <c r="F124" s="433"/>
      <c r="G124" s="433"/>
      <c r="H124" s="433"/>
      <c r="I124" s="433"/>
    </row>
    <row r="125" spans="3:17" x14ac:dyDescent="0.2">
      <c r="C125" s="426" t="s">
        <v>357</v>
      </c>
      <c r="D125" s="426"/>
      <c r="E125" s="426"/>
      <c r="F125" s="426"/>
      <c r="G125" s="426"/>
      <c r="H125" s="426"/>
      <c r="I125" s="426"/>
    </row>
    <row r="126" spans="3:17" x14ac:dyDescent="0.2">
      <c r="C126" s="193" t="s">
        <v>358</v>
      </c>
      <c r="D126" s="194" t="s">
        <v>349</v>
      </c>
      <c r="E126" s="203">
        <v>-325</v>
      </c>
      <c r="F126" s="204">
        <v>6761.37</v>
      </c>
      <c r="G126" s="197">
        <v>-2197445.25</v>
      </c>
      <c r="H126" s="205">
        <v>6761.37</v>
      </c>
      <c r="I126" s="206">
        <v>-5546069</v>
      </c>
    </row>
    <row r="127" spans="3:17" x14ac:dyDescent="0.2">
      <c r="C127" s="201" t="s">
        <v>359</v>
      </c>
      <c r="D127" s="194" t="s">
        <v>349</v>
      </c>
      <c r="E127" s="203">
        <v>-6600</v>
      </c>
      <c r="F127" s="204">
        <v>6761.37</v>
      </c>
      <c r="G127" s="197">
        <v>-44625048.170000002</v>
      </c>
      <c r="H127" s="205">
        <v>6761.37</v>
      </c>
      <c r="I127" s="206">
        <v>-7110345</v>
      </c>
    </row>
    <row r="128" spans="3:17" x14ac:dyDescent="0.2">
      <c r="C128" s="201" t="s">
        <v>592</v>
      </c>
      <c r="D128" s="194" t="s">
        <v>349</v>
      </c>
      <c r="E128" s="203">
        <v>-440</v>
      </c>
      <c r="F128" s="204">
        <v>6761.37</v>
      </c>
      <c r="G128" s="197">
        <v>-2975003.21</v>
      </c>
      <c r="H128" s="205">
        <v>6761.37</v>
      </c>
      <c r="I128" s="206"/>
    </row>
    <row r="129" spans="2:16" x14ac:dyDescent="0.2">
      <c r="C129" s="201" t="s">
        <v>593</v>
      </c>
      <c r="D129" s="194" t="s">
        <v>349</v>
      </c>
      <c r="E129" s="203">
        <v>-1567.78</v>
      </c>
      <c r="F129" s="204">
        <v>6761.37</v>
      </c>
      <c r="G129" s="197">
        <v>-10600342.130000001</v>
      </c>
      <c r="H129" s="205">
        <v>6761.37</v>
      </c>
      <c r="I129" s="206"/>
    </row>
    <row r="130" spans="2:16" x14ac:dyDescent="0.2">
      <c r="C130" s="201" t="s">
        <v>594</v>
      </c>
      <c r="D130" s="194" t="s">
        <v>349</v>
      </c>
      <c r="E130" s="203">
        <v>-803</v>
      </c>
      <c r="F130" s="204">
        <v>6761.37</v>
      </c>
      <c r="G130" s="197">
        <v>-5429380.8600000003</v>
      </c>
      <c r="H130" s="205">
        <v>6761.37</v>
      </c>
      <c r="I130" s="206"/>
    </row>
    <row r="131" spans="2:16" x14ac:dyDescent="0.2">
      <c r="C131" s="201" t="s">
        <v>595</v>
      </c>
      <c r="D131" s="194" t="s">
        <v>349</v>
      </c>
      <c r="E131" s="203">
        <v>0</v>
      </c>
      <c r="F131" s="204">
        <v>6761.37</v>
      </c>
      <c r="G131" s="197">
        <v>0</v>
      </c>
      <c r="H131" s="205">
        <v>6761.37</v>
      </c>
      <c r="I131" s="206"/>
    </row>
    <row r="132" spans="2:16" x14ac:dyDescent="0.2">
      <c r="C132" s="201" t="s">
        <v>360</v>
      </c>
      <c r="D132" s="194" t="s">
        <v>349</v>
      </c>
      <c r="E132" s="203">
        <v>-135</v>
      </c>
      <c r="F132" s="204">
        <v>6761.37</v>
      </c>
      <c r="G132" s="197">
        <v>-912785.08</v>
      </c>
      <c r="H132" s="205">
        <v>6761.37</v>
      </c>
      <c r="I132" s="206">
        <v>-872633</v>
      </c>
    </row>
    <row r="133" spans="2:16" x14ac:dyDescent="0.2">
      <c r="C133" s="426" t="s">
        <v>361</v>
      </c>
      <c r="D133" s="426"/>
      <c r="E133" s="426"/>
      <c r="F133" s="426"/>
      <c r="G133" s="426"/>
      <c r="H133" s="426"/>
      <c r="I133" s="426"/>
    </row>
    <row r="134" spans="2:16" x14ac:dyDescent="0.2">
      <c r="C134" s="201" t="s">
        <v>362</v>
      </c>
      <c r="D134" s="194" t="s">
        <v>349</v>
      </c>
      <c r="E134" s="207">
        <v>0</v>
      </c>
      <c r="F134" s="204">
        <v>6761.37</v>
      </c>
      <c r="G134" s="208">
        <v>0</v>
      </c>
      <c r="H134" s="205">
        <v>6761.37</v>
      </c>
      <c r="I134" s="206">
        <v>-15441407</v>
      </c>
    </row>
    <row r="135" spans="2:16" x14ac:dyDescent="0.2">
      <c r="C135" s="426" t="s">
        <v>363</v>
      </c>
      <c r="D135" s="426"/>
      <c r="E135" s="426"/>
      <c r="F135" s="426"/>
      <c r="G135" s="426"/>
      <c r="H135" s="426"/>
      <c r="I135" s="426"/>
      <c r="P135" s="120"/>
    </row>
    <row r="136" spans="2:16" x14ac:dyDescent="0.2">
      <c r="C136" s="201" t="s">
        <v>364</v>
      </c>
      <c r="D136" s="194" t="s">
        <v>349</v>
      </c>
      <c r="E136" s="203">
        <v>-500000</v>
      </c>
      <c r="F136" s="204">
        <v>6761.37</v>
      </c>
      <c r="G136" s="197">
        <v>-3380685467.79</v>
      </c>
      <c r="H136" s="205">
        <v>6761.37</v>
      </c>
      <c r="I136" s="206">
        <v>-5306061344</v>
      </c>
      <c r="P136" s="120"/>
    </row>
    <row r="139" spans="2:16" x14ac:dyDescent="0.2">
      <c r="B139" s="4" t="s">
        <v>365</v>
      </c>
    </row>
    <row r="141" spans="2:16" ht="69" customHeight="1" x14ac:dyDescent="0.2">
      <c r="C141" s="192" t="s">
        <v>366</v>
      </c>
      <c r="D141" s="192" t="s">
        <v>367</v>
      </c>
      <c r="E141" s="192" t="s">
        <v>368</v>
      </c>
      <c r="F141" s="192" t="s">
        <v>369</v>
      </c>
      <c r="G141" s="192" t="s">
        <v>370</v>
      </c>
    </row>
    <row r="142" spans="2:16" x14ac:dyDescent="0.2">
      <c r="C142" s="201" t="s">
        <v>371</v>
      </c>
      <c r="D142" s="210">
        <v>6733.98</v>
      </c>
      <c r="E142" s="211">
        <v>115023919.56</v>
      </c>
      <c r="F142" s="191">
        <v>6820.47</v>
      </c>
      <c r="G142" s="212">
        <v>244477444</v>
      </c>
    </row>
    <row r="143" spans="2:16" x14ac:dyDescent="0.2">
      <c r="C143" s="201" t="s">
        <v>372</v>
      </c>
      <c r="D143" s="210">
        <v>70.34</v>
      </c>
      <c r="E143" s="211">
        <v>-1136.92</v>
      </c>
      <c r="F143" s="191">
        <v>7670.99</v>
      </c>
      <c r="G143" s="209">
        <v>-21884554</v>
      </c>
    </row>
    <row r="144" spans="2:16" x14ac:dyDescent="0.2">
      <c r="C144" s="201" t="s">
        <v>373</v>
      </c>
      <c r="D144" s="210">
        <v>7981.78</v>
      </c>
      <c r="E144" s="211">
        <v>0</v>
      </c>
      <c r="F144" s="213">
        <v>96.81</v>
      </c>
      <c r="G144" s="209">
        <v>-706</v>
      </c>
    </row>
    <row r="145" spans="2:18" x14ac:dyDescent="0.2">
      <c r="C145" s="214" t="s">
        <v>374</v>
      </c>
      <c r="D145" s="215"/>
      <c r="E145" s="216">
        <v>90769288.030000001</v>
      </c>
      <c r="F145" s="213"/>
      <c r="G145" s="216">
        <v>81029853.480000004</v>
      </c>
    </row>
    <row r="148" spans="2:18" x14ac:dyDescent="0.2">
      <c r="B148" s="4" t="s">
        <v>375</v>
      </c>
    </row>
    <row r="149" spans="2:18" ht="18" customHeight="1" x14ac:dyDescent="0.2">
      <c r="B149" s="1" t="s">
        <v>376</v>
      </c>
    </row>
    <row r="150" spans="2:18" x14ac:dyDescent="0.2">
      <c r="P150" s="120"/>
    </row>
    <row r="151" spans="2:18" ht="12.95" customHeight="1" x14ac:dyDescent="0.2">
      <c r="C151" s="427" t="s">
        <v>377</v>
      </c>
      <c r="D151" s="429" t="s">
        <v>378</v>
      </c>
      <c r="E151" s="431" t="s">
        <v>379</v>
      </c>
      <c r="F151" s="432"/>
      <c r="P151" s="120"/>
    </row>
    <row r="152" spans="2:18" ht="27" customHeight="1" x14ac:dyDescent="0.2">
      <c r="C152" s="428"/>
      <c r="D152" s="430"/>
      <c r="E152" s="319" t="s">
        <v>380</v>
      </c>
      <c r="F152" s="319" t="s">
        <v>381</v>
      </c>
      <c r="P152" s="38"/>
      <c r="Q152" s="38"/>
    </row>
    <row r="153" spans="2:18" x14ac:dyDescent="0.2">
      <c r="C153" s="214" t="s">
        <v>347</v>
      </c>
      <c r="D153" s="320"/>
      <c r="E153" s="320"/>
      <c r="F153" s="320"/>
      <c r="P153" s="38"/>
      <c r="Q153" s="38"/>
    </row>
    <row r="154" spans="2:18" x14ac:dyDescent="0.2">
      <c r="C154" s="193" t="s">
        <v>348</v>
      </c>
      <c r="D154" s="321">
        <v>163422.21</v>
      </c>
      <c r="E154" s="322">
        <v>1100481816.24</v>
      </c>
      <c r="F154" s="211">
        <v>1336365063</v>
      </c>
      <c r="G154" s="219"/>
      <c r="P154" s="38"/>
      <c r="Q154" s="38"/>
    </row>
    <row r="155" spans="2:18" x14ac:dyDescent="0.2">
      <c r="C155" s="193" t="s">
        <v>350</v>
      </c>
      <c r="D155" s="321">
        <v>918719.01</v>
      </c>
      <c r="E155" s="322">
        <v>6186198843.6400003</v>
      </c>
      <c r="F155" s="211">
        <v>633719153</v>
      </c>
      <c r="G155" s="219"/>
    </row>
    <row r="156" spans="2:18" x14ac:dyDescent="0.2">
      <c r="C156" s="193" t="s">
        <v>351</v>
      </c>
      <c r="D156" s="321">
        <v>15644.6</v>
      </c>
      <c r="E156" s="322">
        <v>105350416.09</v>
      </c>
      <c r="F156" s="211">
        <v>66864502</v>
      </c>
      <c r="G156" s="219"/>
      <c r="P156" s="38"/>
      <c r="Q156" s="38"/>
    </row>
    <row r="157" spans="2:18" x14ac:dyDescent="0.2">
      <c r="C157" s="193" t="s">
        <v>382</v>
      </c>
      <c r="D157" s="321">
        <v>1068313</v>
      </c>
      <c r="E157" s="322">
        <v>1068313</v>
      </c>
      <c r="F157" s="211">
        <v>22138299</v>
      </c>
      <c r="G157" s="219"/>
      <c r="P157" s="38"/>
      <c r="Q157" s="38"/>
    </row>
    <row r="158" spans="2:18" x14ac:dyDescent="0.2">
      <c r="C158" s="193" t="s">
        <v>352</v>
      </c>
      <c r="D158" s="321">
        <v>56914.46</v>
      </c>
      <c r="E158" s="322">
        <v>382988755.60000002</v>
      </c>
      <c r="F158" s="211">
        <v>80006345</v>
      </c>
      <c r="G158" s="219"/>
      <c r="O158" s="42"/>
      <c r="P158" s="220"/>
      <c r="Q158" s="220"/>
      <c r="R158" s="120"/>
    </row>
    <row r="159" spans="2:18" x14ac:dyDescent="0.2">
      <c r="C159" s="193" t="s">
        <v>353</v>
      </c>
      <c r="D159" s="321">
        <v>1780000</v>
      </c>
      <c r="E159" s="322">
        <v>1780000</v>
      </c>
      <c r="F159" s="211">
        <v>-599901</v>
      </c>
      <c r="G159" s="219"/>
      <c r="O159" s="42"/>
      <c r="P159" s="220"/>
      <c r="Q159" s="220"/>
      <c r="R159" s="120"/>
    </row>
    <row r="160" spans="2:18" x14ac:dyDescent="0.2">
      <c r="C160" s="193" t="s">
        <v>354</v>
      </c>
      <c r="D160" s="321">
        <v>0</v>
      </c>
      <c r="E160" s="322">
        <v>0</v>
      </c>
      <c r="F160" s="211"/>
      <c r="G160" s="219"/>
      <c r="O160" s="42"/>
      <c r="P160" s="220"/>
      <c r="Q160" s="220"/>
      <c r="R160" s="120"/>
    </row>
    <row r="161" spans="1:18" x14ac:dyDescent="0.2">
      <c r="C161" s="193" t="s">
        <v>383</v>
      </c>
      <c r="D161" s="321">
        <v>0</v>
      </c>
      <c r="E161" s="322">
        <v>0</v>
      </c>
      <c r="F161" s="211"/>
      <c r="G161" s="219"/>
      <c r="O161" s="42"/>
      <c r="P161" s="220"/>
      <c r="Q161" s="220"/>
      <c r="R161" s="120"/>
    </row>
    <row r="162" spans="1:18" x14ac:dyDescent="0.2">
      <c r="C162" s="193" t="s">
        <v>355</v>
      </c>
      <c r="D162" s="321">
        <v>0</v>
      </c>
      <c r="E162" s="322">
        <v>0</v>
      </c>
      <c r="F162" s="211">
        <v>-4449934</v>
      </c>
      <c r="G162" s="219"/>
      <c r="O162" s="42"/>
      <c r="P162" s="220"/>
      <c r="Q162" s="220"/>
      <c r="R162" s="120"/>
    </row>
    <row r="163" spans="1:18" x14ac:dyDescent="0.2">
      <c r="C163" s="214" t="s">
        <v>384</v>
      </c>
      <c r="D163" s="323"/>
      <c r="E163" s="323">
        <v>7777868144.5700006</v>
      </c>
      <c r="F163" s="323">
        <v>2134043527</v>
      </c>
    </row>
    <row r="164" spans="1:18" x14ac:dyDescent="0.2">
      <c r="C164" s="214" t="s">
        <v>385</v>
      </c>
      <c r="D164" s="320"/>
      <c r="E164" s="323"/>
      <c r="F164" s="323"/>
    </row>
    <row r="165" spans="1:18" x14ac:dyDescent="0.2">
      <c r="C165" s="193" t="s">
        <v>386</v>
      </c>
      <c r="D165" s="321">
        <v>21715</v>
      </c>
      <c r="E165" s="322">
        <v>21715</v>
      </c>
      <c r="F165" s="211">
        <v>0</v>
      </c>
    </row>
    <row r="166" spans="1:18" x14ac:dyDescent="0.2">
      <c r="C166" s="200" t="s">
        <v>387</v>
      </c>
      <c r="D166" s="323">
        <v>21715</v>
      </c>
      <c r="E166" s="323">
        <v>21715</v>
      </c>
      <c r="F166" s="323">
        <v>0</v>
      </c>
    </row>
    <row r="167" spans="1:18" x14ac:dyDescent="0.2">
      <c r="C167" s="327" t="s">
        <v>388</v>
      </c>
      <c r="D167" s="321"/>
      <c r="E167" s="324"/>
      <c r="F167" s="325"/>
    </row>
    <row r="168" spans="1:18" x14ac:dyDescent="0.2">
      <c r="C168" s="328"/>
      <c r="D168" s="321"/>
      <c r="E168" s="322"/>
      <c r="F168" s="211">
        <v>0</v>
      </c>
    </row>
    <row r="169" spans="1:18" x14ac:dyDescent="0.2">
      <c r="C169" s="327" t="s">
        <v>389</v>
      </c>
      <c r="D169" s="324">
        <v>0</v>
      </c>
      <c r="E169" s="324">
        <v>0</v>
      </c>
      <c r="F169" s="324">
        <v>0</v>
      </c>
    </row>
    <row r="170" spans="1:18" x14ac:dyDescent="0.2">
      <c r="C170" s="329" t="s">
        <v>374</v>
      </c>
      <c r="D170" s="323"/>
      <c r="E170" s="323">
        <v>7777889859.5700006</v>
      </c>
      <c r="F170" s="323">
        <v>2134043527</v>
      </c>
    </row>
    <row r="171" spans="1:18" x14ac:dyDescent="0.2">
      <c r="C171" s="330"/>
      <c r="D171" s="326"/>
      <c r="E171" s="326"/>
      <c r="F171" s="326"/>
    </row>
    <row r="172" spans="1:18" x14ac:dyDescent="0.2">
      <c r="C172" s="330"/>
      <c r="D172" s="326"/>
      <c r="E172" s="326"/>
      <c r="F172" s="326"/>
    </row>
    <row r="173" spans="1:18" x14ac:dyDescent="0.2">
      <c r="C173" s="4"/>
      <c r="D173" s="223"/>
      <c r="E173" s="223"/>
      <c r="F173" s="223"/>
    </row>
    <row r="174" spans="1:18" x14ac:dyDescent="0.2">
      <c r="E174" s="224"/>
      <c r="F174" s="33"/>
    </row>
    <row r="175" spans="1:18" x14ac:dyDescent="0.2">
      <c r="B175" s="4" t="s">
        <v>390</v>
      </c>
    </row>
    <row r="176" spans="1:18" x14ac:dyDescent="0.2">
      <c r="A176" s="1" t="s">
        <v>391</v>
      </c>
    </row>
    <row r="177" spans="2:15" x14ac:dyDescent="0.2">
      <c r="B177" s="4"/>
    </row>
    <row r="178" spans="2:15" x14ac:dyDescent="0.2">
      <c r="B178" s="4"/>
      <c r="C178" s="225" t="s">
        <v>366</v>
      </c>
      <c r="D178" s="225" t="s">
        <v>380</v>
      </c>
      <c r="E178" s="225" t="s">
        <v>381</v>
      </c>
    </row>
    <row r="179" spans="2:15" x14ac:dyDescent="0.2">
      <c r="B179" s="4"/>
      <c r="C179" s="201" t="s">
        <v>119</v>
      </c>
      <c r="D179" s="217">
        <v>1012130994.76</v>
      </c>
      <c r="E179" s="217">
        <v>1033794037.9</v>
      </c>
    </row>
    <row r="180" spans="2:15" x14ac:dyDescent="0.2">
      <c r="B180" s="4"/>
      <c r="C180" s="193" t="s">
        <v>591</v>
      </c>
      <c r="D180" s="217">
        <v>-2133102492.52</v>
      </c>
      <c r="E180" s="217">
        <v>0</v>
      </c>
    </row>
    <row r="181" spans="2:15" x14ac:dyDescent="0.2">
      <c r="B181" s="4"/>
      <c r="C181" s="201" t="s">
        <v>123</v>
      </c>
      <c r="D181" s="217">
        <v>0</v>
      </c>
      <c r="E181" s="217">
        <v>0</v>
      </c>
    </row>
    <row r="182" spans="2:15" x14ac:dyDescent="0.2">
      <c r="B182" s="4"/>
      <c r="C182" s="201" t="s">
        <v>125</v>
      </c>
      <c r="D182" s="217">
        <v>0</v>
      </c>
      <c r="E182" s="217">
        <v>0</v>
      </c>
    </row>
    <row r="183" spans="2:15" x14ac:dyDescent="0.2">
      <c r="B183" s="4"/>
      <c r="C183" s="214" t="s">
        <v>374</v>
      </c>
      <c r="D183" s="221">
        <v>-1120971497.76</v>
      </c>
      <c r="E183" s="221">
        <v>1033794037.9</v>
      </c>
    </row>
    <row r="184" spans="2:15" x14ac:dyDescent="0.2">
      <c r="B184" s="4"/>
    </row>
    <row r="185" spans="2:15" x14ac:dyDescent="0.2">
      <c r="B185" s="4"/>
    </row>
    <row r="186" spans="2:15" ht="17.100000000000001" customHeight="1" x14ac:dyDescent="0.2">
      <c r="B186" s="1" t="s">
        <v>392</v>
      </c>
    </row>
    <row r="187" spans="2:15" x14ac:dyDescent="0.2">
      <c r="O187" s="120"/>
    </row>
    <row r="188" spans="2:15" x14ac:dyDescent="0.2">
      <c r="C188" s="416" t="s">
        <v>393</v>
      </c>
      <c r="D188" s="416"/>
      <c r="E188" s="416"/>
      <c r="F188" s="416"/>
      <c r="G188" s="416"/>
      <c r="H188" s="416"/>
      <c r="K188" s="120"/>
    </row>
    <row r="189" spans="2:15" ht="25.5" x14ac:dyDescent="0.2">
      <c r="C189" s="188" t="s">
        <v>394</v>
      </c>
      <c r="D189" s="226" t="s">
        <v>395</v>
      </c>
      <c r="E189" s="189" t="s">
        <v>396</v>
      </c>
      <c r="F189" s="189" t="s">
        <v>397</v>
      </c>
      <c r="G189" s="226" t="s">
        <v>398</v>
      </c>
      <c r="H189" s="192" t="s">
        <v>123</v>
      </c>
      <c r="K189" s="120"/>
    </row>
    <row r="190" spans="2:15" x14ac:dyDescent="0.2">
      <c r="C190" s="227" t="s">
        <v>399</v>
      </c>
      <c r="D190" s="190" t="s">
        <v>400</v>
      </c>
      <c r="E190" s="190">
        <v>1</v>
      </c>
      <c r="F190" s="228">
        <v>14500000</v>
      </c>
      <c r="G190" s="229">
        <v>900000000</v>
      </c>
      <c r="H190" s="230">
        <v>0</v>
      </c>
      <c r="K190" s="120"/>
    </row>
    <row r="191" spans="2:15" x14ac:dyDescent="0.2">
      <c r="C191" s="214" t="s">
        <v>401</v>
      </c>
      <c r="D191" s="231"/>
      <c r="E191" s="231"/>
      <c r="F191" s="231"/>
      <c r="G191" s="232">
        <v>900000000</v>
      </c>
      <c r="H191" s="233"/>
      <c r="K191" s="120"/>
    </row>
    <row r="192" spans="2:15" x14ac:dyDescent="0.2">
      <c r="C192" s="214" t="s">
        <v>402</v>
      </c>
      <c r="D192" s="231"/>
      <c r="E192" s="231"/>
      <c r="F192" s="231"/>
      <c r="G192" s="232">
        <v>851000000</v>
      </c>
      <c r="H192" s="233"/>
      <c r="K192" s="120"/>
    </row>
    <row r="193" spans="2:17" x14ac:dyDescent="0.2">
      <c r="O193" s="120"/>
    </row>
    <row r="194" spans="2:17" x14ac:dyDescent="0.2">
      <c r="B194" s="4" t="s">
        <v>403</v>
      </c>
    </row>
    <row r="195" spans="2:17" ht="5.0999999999999996" customHeight="1" x14ac:dyDescent="0.2">
      <c r="B195" s="365" t="s">
        <v>404</v>
      </c>
      <c r="C195" s="365"/>
      <c r="D195" s="365"/>
      <c r="E195" s="365"/>
      <c r="F195" s="365"/>
      <c r="G195" s="365"/>
      <c r="H195" s="365"/>
      <c r="I195" s="365"/>
      <c r="J195" s="365"/>
      <c r="K195" s="365"/>
      <c r="L195" s="9"/>
    </row>
    <row r="196" spans="2:17" x14ac:dyDescent="0.2">
      <c r="B196" s="365"/>
      <c r="C196" s="365"/>
      <c r="D196" s="365"/>
      <c r="E196" s="365"/>
      <c r="F196" s="365"/>
      <c r="G196" s="365"/>
      <c r="H196" s="365"/>
      <c r="I196" s="365"/>
      <c r="J196" s="365"/>
      <c r="K196" s="365"/>
      <c r="L196" s="9"/>
    </row>
    <row r="197" spans="2:17" x14ac:dyDescent="0.2">
      <c r="B197" s="13"/>
      <c r="C197" s="13"/>
      <c r="D197" s="13"/>
      <c r="E197" s="13"/>
      <c r="F197" s="13"/>
      <c r="G197" s="13"/>
      <c r="H197" s="13"/>
      <c r="I197" s="13"/>
      <c r="J197" s="13"/>
      <c r="K197" s="13"/>
      <c r="L197" s="9"/>
    </row>
    <row r="198" spans="2:17" x14ac:dyDescent="0.2">
      <c r="C198" s="416" t="s">
        <v>405</v>
      </c>
      <c r="D198" s="416"/>
      <c r="E198" s="416"/>
      <c r="O198" s="120"/>
    </row>
    <row r="199" spans="2:17" x14ac:dyDescent="0.2">
      <c r="B199" s="13"/>
      <c r="C199" s="225" t="s">
        <v>366</v>
      </c>
      <c r="D199" s="225" t="s">
        <v>380</v>
      </c>
      <c r="E199" s="225" t="s">
        <v>381</v>
      </c>
      <c r="F199" s="13"/>
      <c r="G199" s="13"/>
      <c r="H199" s="13"/>
      <c r="I199" s="13"/>
      <c r="J199" s="13"/>
      <c r="K199" s="13"/>
      <c r="L199" s="9"/>
      <c r="P199" s="38"/>
      <c r="Q199" s="38"/>
    </row>
    <row r="200" spans="2:17" x14ac:dyDescent="0.2">
      <c r="B200" s="13"/>
      <c r="C200" s="201" t="s">
        <v>406</v>
      </c>
      <c r="D200" s="217">
        <v>0</v>
      </c>
      <c r="E200" s="217">
        <v>19102622.719999999</v>
      </c>
      <c r="F200" s="13"/>
      <c r="G200" s="13"/>
      <c r="H200" s="13"/>
      <c r="I200" s="13"/>
      <c r="J200" s="13"/>
      <c r="K200" s="13"/>
      <c r="L200" s="9"/>
      <c r="P200" s="38"/>
      <c r="Q200" s="38"/>
    </row>
    <row r="201" spans="2:17" x14ac:dyDescent="0.2">
      <c r="B201" s="13"/>
      <c r="C201" s="201" t="s">
        <v>406</v>
      </c>
      <c r="D201" s="217">
        <v>-8756194.9100000001</v>
      </c>
      <c r="E201" s="217">
        <v>0</v>
      </c>
      <c r="F201" s="13"/>
      <c r="G201" s="13"/>
      <c r="H201" s="13"/>
      <c r="I201" s="13"/>
      <c r="J201" s="13"/>
      <c r="K201" s="13"/>
      <c r="L201" s="9"/>
      <c r="P201" s="38"/>
      <c r="Q201" s="38"/>
    </row>
    <row r="202" spans="2:17" x14ac:dyDescent="0.2">
      <c r="C202" s="214" t="s">
        <v>374</v>
      </c>
      <c r="D202" s="221">
        <v>-8756194.9100000001</v>
      </c>
      <c r="E202" s="221">
        <v>19102622.719999999</v>
      </c>
      <c r="P202" s="234"/>
      <c r="Q202" s="235"/>
    </row>
    <row r="203" spans="2:17" x14ac:dyDescent="0.2">
      <c r="P203" s="235"/>
      <c r="Q203" s="235"/>
    </row>
    <row r="204" spans="2:17" x14ac:dyDescent="0.2">
      <c r="O204" s="120"/>
    </row>
    <row r="205" spans="2:17" x14ac:dyDescent="0.2">
      <c r="B205" s="4" t="s">
        <v>407</v>
      </c>
    </row>
    <row r="206" spans="2:17" ht="18" customHeight="1" x14ac:dyDescent="0.2">
      <c r="B206" s="1" t="s">
        <v>408</v>
      </c>
    </row>
    <row r="208" spans="2:17" x14ac:dyDescent="0.2">
      <c r="C208" s="422" t="s">
        <v>409</v>
      </c>
      <c r="D208" s="422" t="s">
        <v>410</v>
      </c>
      <c r="E208" s="422"/>
      <c r="F208" s="422"/>
      <c r="G208" s="422"/>
      <c r="H208" s="422"/>
      <c r="I208" s="423" t="s">
        <v>411</v>
      </c>
      <c r="J208" s="424"/>
      <c r="K208" s="424"/>
      <c r="L208" s="425"/>
    </row>
    <row r="209" spans="1:20" ht="38.25" x14ac:dyDescent="0.2">
      <c r="C209" s="422"/>
      <c r="D209" s="192" t="s">
        <v>412</v>
      </c>
      <c r="E209" s="192" t="s">
        <v>413</v>
      </c>
      <c r="F209" s="192" t="s">
        <v>414</v>
      </c>
      <c r="G209" s="192" t="s">
        <v>415</v>
      </c>
      <c r="H209" s="192" t="s">
        <v>416</v>
      </c>
      <c r="I209" s="192" t="s">
        <v>417</v>
      </c>
      <c r="J209" s="192" t="s">
        <v>418</v>
      </c>
      <c r="K209" s="192" t="s">
        <v>414</v>
      </c>
      <c r="L209" s="192" t="s">
        <v>419</v>
      </c>
      <c r="M209" s="192" t="s">
        <v>420</v>
      </c>
    </row>
    <row r="210" spans="1:20" x14ac:dyDescent="0.2">
      <c r="C210" s="201" t="s">
        <v>421</v>
      </c>
      <c r="D210" s="230">
        <v>62503449</v>
      </c>
      <c r="E210" s="230">
        <v>0</v>
      </c>
      <c r="F210" s="230">
        <v>0</v>
      </c>
      <c r="G210" s="230">
        <v>0</v>
      </c>
      <c r="H210" s="230">
        <v>62503449</v>
      </c>
      <c r="I210" s="218">
        <v>-11875655.417475907</v>
      </c>
      <c r="J210" s="218"/>
      <c r="K210" s="218">
        <v>0</v>
      </c>
      <c r="L210" s="218">
        <v>-11875655.417475907</v>
      </c>
      <c r="M210" s="230">
        <v>50627793.582524091</v>
      </c>
      <c r="Q210" s="120"/>
    </row>
    <row r="211" spans="1:20" x14ac:dyDescent="0.2">
      <c r="C211" s="201" t="s">
        <v>422</v>
      </c>
      <c r="D211" s="230">
        <v>62137091</v>
      </c>
      <c r="E211" s="230">
        <v>0</v>
      </c>
      <c r="F211" s="230">
        <v>0</v>
      </c>
      <c r="G211" s="230">
        <v>0</v>
      </c>
      <c r="H211" s="230">
        <v>62137091</v>
      </c>
      <c r="I211" s="218">
        <v>-22847536.965661921</v>
      </c>
      <c r="J211" s="218"/>
      <c r="K211" s="218">
        <v>0</v>
      </c>
      <c r="L211" s="218">
        <v>-22847536.965661921</v>
      </c>
      <c r="M211" s="230">
        <v>39289554.034338079</v>
      </c>
      <c r="Q211" s="120"/>
    </row>
    <row r="212" spans="1:20" x14ac:dyDescent="0.2">
      <c r="C212" s="201" t="s">
        <v>423</v>
      </c>
      <c r="D212" s="230">
        <v>17175896</v>
      </c>
      <c r="E212" s="230">
        <v>0</v>
      </c>
      <c r="F212" s="230">
        <v>0</v>
      </c>
      <c r="G212" s="230">
        <v>0</v>
      </c>
      <c r="H212" s="230">
        <v>17175896</v>
      </c>
      <c r="I212" s="218">
        <v>-8041564.1414110065</v>
      </c>
      <c r="J212" s="218"/>
      <c r="K212" s="218">
        <v>0</v>
      </c>
      <c r="L212" s="218">
        <v>-8041564.1414110065</v>
      </c>
      <c r="M212" s="230">
        <v>9134331.8585889935</v>
      </c>
      <c r="R212" s="38"/>
      <c r="S212" s="38"/>
    </row>
    <row r="213" spans="1:20" x14ac:dyDescent="0.2">
      <c r="C213" s="201" t="s">
        <v>152</v>
      </c>
      <c r="D213" s="230">
        <v>4909090.91</v>
      </c>
      <c r="E213" s="230">
        <v>0</v>
      </c>
      <c r="F213" s="218">
        <v>0</v>
      </c>
      <c r="G213" s="230">
        <v>0</v>
      </c>
      <c r="H213" s="230">
        <v>4909090.91</v>
      </c>
      <c r="I213" s="218">
        <v>0</v>
      </c>
      <c r="J213" s="218">
        <v>0</v>
      </c>
      <c r="K213" s="218">
        <v>0</v>
      </c>
      <c r="L213" s="218">
        <v>0</v>
      </c>
      <c r="M213" s="230">
        <v>4909090.91</v>
      </c>
      <c r="R213" s="234"/>
      <c r="S213" s="235"/>
    </row>
    <row r="214" spans="1:20" x14ac:dyDescent="0.2">
      <c r="C214" s="214" t="s">
        <v>424</v>
      </c>
      <c r="D214" s="236">
        <v>146725527.36454546</v>
      </c>
      <c r="E214" s="236">
        <v>0</v>
      </c>
      <c r="F214" s="236">
        <v>0</v>
      </c>
      <c r="G214" s="236">
        <v>0</v>
      </c>
      <c r="H214" s="236">
        <v>146725526.91</v>
      </c>
      <c r="I214" s="222">
        <v>-42764756.524548836</v>
      </c>
      <c r="J214" s="236">
        <v>0</v>
      </c>
      <c r="K214" s="236">
        <v>0</v>
      </c>
      <c r="L214" s="222">
        <v>-42764756.524548836</v>
      </c>
      <c r="M214" s="222">
        <v>103960770.38545117</v>
      </c>
      <c r="R214" s="235"/>
      <c r="S214" s="235"/>
    </row>
    <row r="215" spans="1:20" x14ac:dyDescent="0.2">
      <c r="C215" s="214" t="s">
        <v>425</v>
      </c>
      <c r="D215" s="236">
        <v>146725527.36454546</v>
      </c>
      <c r="E215" s="236">
        <v>4909090.91</v>
      </c>
      <c r="F215" s="236">
        <v>3371954.5454545454</v>
      </c>
      <c r="G215" s="236">
        <v>0</v>
      </c>
      <c r="H215" s="236">
        <v>146725527.36454546</v>
      </c>
      <c r="I215" s="222">
        <v>-22660584</v>
      </c>
      <c r="J215" s="222">
        <v>-20104172.524548832</v>
      </c>
      <c r="K215" s="222">
        <v>0</v>
      </c>
      <c r="L215" s="222">
        <v>-42764756.524548836</v>
      </c>
      <c r="M215" s="236">
        <v>103960770.83999662</v>
      </c>
      <c r="Q215" s="42"/>
      <c r="R215" s="220"/>
      <c r="S215" s="220"/>
      <c r="T215" s="120"/>
    </row>
    <row r="216" spans="1:20" x14ac:dyDescent="0.2">
      <c r="M216" s="33"/>
      <c r="Q216" s="42"/>
      <c r="R216" s="220"/>
      <c r="S216" s="220"/>
      <c r="T216" s="120"/>
    </row>
    <row r="217" spans="1:20" x14ac:dyDescent="0.2">
      <c r="B217" s="4" t="s">
        <v>426</v>
      </c>
      <c r="M217" s="237"/>
    </row>
    <row r="218" spans="1:20" ht="18" customHeight="1" x14ac:dyDescent="0.2">
      <c r="A218" s="1" t="s">
        <v>427</v>
      </c>
      <c r="B218" s="1" t="s">
        <v>428</v>
      </c>
    </row>
    <row r="220" spans="1:20" x14ac:dyDescent="0.2">
      <c r="B220" s="4" t="s">
        <v>429</v>
      </c>
    </row>
    <row r="221" spans="1:20" ht="18" customHeight="1" x14ac:dyDescent="0.2">
      <c r="B221" s="1" t="s">
        <v>428</v>
      </c>
    </row>
    <row r="222" spans="1:20" x14ac:dyDescent="0.2">
      <c r="P222" s="120"/>
    </row>
    <row r="223" spans="1:20" x14ac:dyDescent="0.2">
      <c r="B223" s="4" t="s">
        <v>430</v>
      </c>
    </row>
    <row r="224" spans="1:20" ht="17.100000000000001" customHeight="1" x14ac:dyDescent="0.2">
      <c r="B224" s="1" t="s">
        <v>428</v>
      </c>
      <c r="P224" s="120"/>
    </row>
    <row r="226" spans="2:5" x14ac:dyDescent="0.2">
      <c r="B226" s="4" t="s">
        <v>431</v>
      </c>
    </row>
    <row r="227" spans="2:5" ht="6" customHeight="1" x14ac:dyDescent="0.2">
      <c r="B227" s="4"/>
    </row>
    <row r="228" spans="2:5" x14ac:dyDescent="0.2">
      <c r="B228" s="182" t="s">
        <v>432</v>
      </c>
    </row>
    <row r="230" spans="2:5" x14ac:dyDescent="0.2">
      <c r="C230" s="225" t="s">
        <v>366</v>
      </c>
      <c r="D230" s="225" t="s">
        <v>433</v>
      </c>
    </row>
    <row r="231" spans="2:5" x14ac:dyDescent="0.2">
      <c r="C231" s="201" t="s">
        <v>135</v>
      </c>
      <c r="D231" s="230">
        <v>13222485.35</v>
      </c>
    </row>
    <row r="232" spans="2:5" x14ac:dyDescent="0.2">
      <c r="C232" s="214" t="s">
        <v>434</v>
      </c>
      <c r="D232" s="236">
        <v>13222485.35</v>
      </c>
    </row>
    <row r="233" spans="2:5" x14ac:dyDescent="0.2">
      <c r="C233" s="214" t="s">
        <v>435</v>
      </c>
      <c r="D233" s="236">
        <v>26464664.91</v>
      </c>
    </row>
    <row r="236" spans="2:5" x14ac:dyDescent="0.2">
      <c r="B236" s="4" t="s">
        <v>436</v>
      </c>
    </row>
    <row r="237" spans="2:5" ht="6" customHeight="1" x14ac:dyDescent="0.2"/>
    <row r="238" spans="2:5" x14ac:dyDescent="0.2">
      <c r="B238" s="182" t="s">
        <v>437</v>
      </c>
    </row>
    <row r="240" spans="2:5" x14ac:dyDescent="0.2">
      <c r="C240" s="416" t="s">
        <v>438</v>
      </c>
      <c r="D240" s="416"/>
      <c r="E240" s="416"/>
    </row>
    <row r="241" spans="2:14" x14ac:dyDescent="0.2">
      <c r="C241" s="225" t="s">
        <v>366</v>
      </c>
      <c r="D241" s="225" t="s">
        <v>439</v>
      </c>
      <c r="E241" s="225" t="s">
        <v>440</v>
      </c>
    </row>
    <row r="242" spans="2:14" x14ac:dyDescent="0.2">
      <c r="C242" s="201" t="s">
        <v>441</v>
      </c>
      <c r="D242" s="230">
        <v>0</v>
      </c>
      <c r="E242" s="230">
        <v>0</v>
      </c>
    </row>
    <row r="243" spans="2:14" x14ac:dyDescent="0.2">
      <c r="C243" s="214" t="s">
        <v>434</v>
      </c>
      <c r="D243" s="236">
        <v>0</v>
      </c>
      <c r="E243" s="236">
        <v>0</v>
      </c>
    </row>
    <row r="244" spans="2:14" x14ac:dyDescent="0.2">
      <c r="C244" s="214" t="s">
        <v>435</v>
      </c>
      <c r="D244" s="236">
        <v>4151425.44</v>
      </c>
      <c r="E244" s="236">
        <v>0</v>
      </c>
    </row>
    <row r="247" spans="2:14" x14ac:dyDescent="0.2">
      <c r="B247" s="4" t="s">
        <v>442</v>
      </c>
      <c r="N247" s="120"/>
    </row>
    <row r="248" spans="2:14" ht="6" customHeight="1" x14ac:dyDescent="0.2">
      <c r="B248" s="4"/>
      <c r="N248" s="120"/>
    </row>
    <row r="249" spans="2:14" x14ac:dyDescent="0.2">
      <c r="B249" s="182" t="s">
        <v>443</v>
      </c>
    </row>
    <row r="250" spans="2:14" x14ac:dyDescent="0.2">
      <c r="B250" s="182"/>
    </row>
    <row r="251" spans="2:14" x14ac:dyDescent="0.2">
      <c r="B251" s="182"/>
      <c r="C251" s="416" t="s">
        <v>444</v>
      </c>
      <c r="D251" s="416"/>
      <c r="E251" s="416"/>
    </row>
    <row r="252" spans="2:14" x14ac:dyDescent="0.2">
      <c r="B252" s="182"/>
      <c r="C252" s="225" t="s">
        <v>366</v>
      </c>
      <c r="D252" s="225" t="s">
        <v>439</v>
      </c>
      <c r="E252" s="225" t="s">
        <v>440</v>
      </c>
    </row>
    <row r="253" spans="2:14" x14ac:dyDescent="0.2">
      <c r="C253" s="201" t="s">
        <v>445</v>
      </c>
      <c r="D253" s="230">
        <v>46944397.170000002</v>
      </c>
      <c r="E253" s="230">
        <v>0</v>
      </c>
    </row>
    <row r="254" spans="2:14" x14ac:dyDescent="0.2">
      <c r="C254" s="268" t="s">
        <v>600</v>
      </c>
      <c r="D254" s="269">
        <v>23550944.829999998</v>
      </c>
      <c r="E254" s="269">
        <v>0</v>
      </c>
    </row>
    <row r="255" spans="2:14" x14ac:dyDescent="0.2">
      <c r="C255" s="214" t="s">
        <v>434</v>
      </c>
      <c r="D255" s="236">
        <v>70495342</v>
      </c>
      <c r="E255" s="230">
        <v>0</v>
      </c>
    </row>
    <row r="256" spans="2:14" x14ac:dyDescent="0.2">
      <c r="C256" s="214" t="s">
        <v>435</v>
      </c>
      <c r="D256" s="236">
        <v>414890971.68000001</v>
      </c>
      <c r="E256" s="230">
        <v>0</v>
      </c>
    </row>
    <row r="259" spans="2:9" x14ac:dyDescent="0.2">
      <c r="B259" s="4" t="s">
        <v>446</v>
      </c>
    </row>
    <row r="260" spans="2:9" ht="17.100000000000001" customHeight="1" x14ac:dyDescent="0.2">
      <c r="B260" s="1" t="s">
        <v>428</v>
      </c>
    </row>
    <row r="262" spans="2:9" x14ac:dyDescent="0.2">
      <c r="B262" s="4" t="s">
        <v>447</v>
      </c>
    </row>
    <row r="263" spans="2:9" ht="18" customHeight="1" x14ac:dyDescent="0.2">
      <c r="B263" s="1" t="s">
        <v>428</v>
      </c>
    </row>
    <row r="265" spans="2:9" x14ac:dyDescent="0.2">
      <c r="B265" s="4" t="s">
        <v>448</v>
      </c>
    </row>
    <row r="266" spans="2:9" ht="15" customHeight="1" x14ac:dyDescent="0.2">
      <c r="B266" s="182" t="s">
        <v>449</v>
      </c>
    </row>
    <row r="268" spans="2:9" ht="25.5" x14ac:dyDescent="0.2">
      <c r="C268" s="225" t="s">
        <v>450</v>
      </c>
      <c r="D268" s="225" t="s">
        <v>451</v>
      </c>
      <c r="E268" s="238" t="s">
        <v>452</v>
      </c>
      <c r="F268" s="238" t="s">
        <v>453</v>
      </c>
      <c r="G268" s="225" t="s">
        <v>454</v>
      </c>
      <c r="H268" s="225" t="s">
        <v>380</v>
      </c>
      <c r="I268" s="225" t="s">
        <v>381</v>
      </c>
    </row>
    <row r="269" spans="2:9" ht="24.95" customHeight="1" x14ac:dyDescent="0.2">
      <c r="C269" s="239" t="s">
        <v>455</v>
      </c>
      <c r="D269" s="240" t="s">
        <v>456</v>
      </c>
      <c r="E269" s="240" t="s">
        <v>457</v>
      </c>
      <c r="F269" s="240" t="s">
        <v>458</v>
      </c>
      <c r="G269" s="240" t="s">
        <v>458</v>
      </c>
      <c r="H269" s="241">
        <v>3380685467.79</v>
      </c>
      <c r="I269" s="241">
        <v>5306060210</v>
      </c>
    </row>
    <row r="270" spans="2:9" x14ac:dyDescent="0.2">
      <c r="C270" s="214" t="s">
        <v>374</v>
      </c>
      <c r="D270" s="201"/>
      <c r="E270" s="201"/>
      <c r="F270" s="201"/>
      <c r="G270" s="201"/>
      <c r="H270" s="221">
        <v>3380685467.79</v>
      </c>
      <c r="I270" s="221">
        <v>5306060210</v>
      </c>
    </row>
    <row r="272" spans="2:9" x14ac:dyDescent="0.2">
      <c r="B272" s="4" t="s">
        <v>459</v>
      </c>
    </row>
    <row r="273" spans="2:4" x14ac:dyDescent="0.2">
      <c r="B273" s="1" t="s">
        <v>428</v>
      </c>
    </row>
    <row r="275" spans="2:4" x14ac:dyDescent="0.2">
      <c r="B275" s="4" t="s">
        <v>460</v>
      </c>
    </row>
    <row r="276" spans="2:4" ht="15.95" customHeight="1" x14ac:dyDescent="0.2">
      <c r="B276" s="182" t="s">
        <v>461</v>
      </c>
    </row>
    <row r="278" spans="2:4" x14ac:dyDescent="0.2">
      <c r="C278" s="417" t="s">
        <v>462</v>
      </c>
      <c r="D278" s="418"/>
    </row>
    <row r="279" spans="2:4" x14ac:dyDescent="0.2">
      <c r="C279" s="225" t="s">
        <v>366</v>
      </c>
      <c r="D279" s="225" t="s">
        <v>433</v>
      </c>
    </row>
    <row r="280" spans="2:4" x14ac:dyDescent="0.2">
      <c r="C280" s="201" t="s">
        <v>463</v>
      </c>
      <c r="D280" s="230">
        <v>9978618.5</v>
      </c>
    </row>
    <row r="281" spans="2:4" x14ac:dyDescent="0.2">
      <c r="C281" s="201" t="s">
        <v>596</v>
      </c>
      <c r="D281" s="230">
        <v>5409343</v>
      </c>
    </row>
    <row r="282" spans="2:4" x14ac:dyDescent="0.2">
      <c r="C282" s="201" t="s">
        <v>464</v>
      </c>
      <c r="D282" s="230">
        <v>0</v>
      </c>
    </row>
    <row r="283" spans="2:4" x14ac:dyDescent="0.2">
      <c r="C283" s="214" t="s">
        <v>434</v>
      </c>
      <c r="D283" s="236">
        <v>15387961.5</v>
      </c>
    </row>
    <row r="284" spans="2:4" x14ac:dyDescent="0.2">
      <c r="C284" s="214" t="s">
        <v>435</v>
      </c>
      <c r="D284" s="236">
        <v>10323809</v>
      </c>
    </row>
    <row r="287" spans="2:4" x14ac:dyDescent="0.2">
      <c r="B287" s="4" t="s">
        <v>465</v>
      </c>
    </row>
    <row r="288" spans="2:4" ht="8.1" customHeight="1" x14ac:dyDescent="0.2">
      <c r="B288" s="4"/>
    </row>
    <row r="289" spans="2:7" x14ac:dyDescent="0.2">
      <c r="B289" s="182" t="s">
        <v>466</v>
      </c>
    </row>
    <row r="290" spans="2:7" x14ac:dyDescent="0.2">
      <c r="B290" s="4"/>
    </row>
    <row r="291" spans="2:7" x14ac:dyDescent="0.2">
      <c r="C291" s="192" t="s">
        <v>450</v>
      </c>
      <c r="D291" s="192" t="s">
        <v>451</v>
      </c>
      <c r="E291" s="192" t="s">
        <v>452</v>
      </c>
      <c r="F291" s="192" t="s">
        <v>380</v>
      </c>
      <c r="G291" s="192" t="s">
        <v>381</v>
      </c>
    </row>
    <row r="292" spans="2:7" ht="24.95" customHeight="1" x14ac:dyDescent="0.2">
      <c r="B292" s="9"/>
      <c r="C292" s="239" t="s">
        <v>455</v>
      </c>
      <c r="D292" s="240" t="s">
        <v>456</v>
      </c>
      <c r="E292" s="240" t="s">
        <v>457</v>
      </c>
      <c r="F292" s="241">
        <v>3380685467.79</v>
      </c>
      <c r="G292" s="242">
        <v>5306060210</v>
      </c>
    </row>
    <row r="293" spans="2:7" x14ac:dyDescent="0.2">
      <c r="B293" s="9"/>
      <c r="C293" s="243" t="s">
        <v>374</v>
      </c>
      <c r="D293" s="240"/>
      <c r="E293" s="240"/>
      <c r="F293" s="244">
        <v>0</v>
      </c>
      <c r="G293" s="245">
        <v>5306060210</v>
      </c>
    </row>
    <row r="294" spans="2:7" x14ac:dyDescent="0.2">
      <c r="B294" s="9"/>
    </row>
    <row r="295" spans="2:7" x14ac:dyDescent="0.2">
      <c r="B295" s="4" t="s">
        <v>467</v>
      </c>
    </row>
    <row r="296" spans="2:7" ht="5.0999999999999996" customHeight="1" x14ac:dyDescent="0.2"/>
    <row r="297" spans="2:7" x14ac:dyDescent="0.2">
      <c r="B297" s="46" t="s">
        <v>468</v>
      </c>
    </row>
    <row r="299" spans="2:7" x14ac:dyDescent="0.2">
      <c r="C299" s="332" t="s">
        <v>469</v>
      </c>
      <c r="D299" s="332" t="s">
        <v>470</v>
      </c>
      <c r="E299" s="332" t="s">
        <v>471</v>
      </c>
    </row>
    <row r="300" spans="2:7" x14ac:dyDescent="0.2">
      <c r="C300" s="333" t="s">
        <v>472</v>
      </c>
      <c r="D300" s="334">
        <v>0</v>
      </c>
      <c r="E300" s="335">
        <v>46780218</v>
      </c>
    </row>
    <row r="301" spans="2:7" x14ac:dyDescent="0.2">
      <c r="C301" s="333" t="s">
        <v>473</v>
      </c>
      <c r="D301" s="334">
        <v>0</v>
      </c>
      <c r="E301" s="335">
        <v>19391026</v>
      </c>
    </row>
    <row r="302" spans="2:7" x14ac:dyDescent="0.2">
      <c r="C302" s="333" t="s">
        <v>474</v>
      </c>
      <c r="D302" s="334">
        <v>0</v>
      </c>
      <c r="E302" s="335">
        <v>5833171.3399999999</v>
      </c>
    </row>
    <row r="303" spans="2:7" x14ac:dyDescent="0.2">
      <c r="C303" s="329" t="s">
        <v>434</v>
      </c>
      <c r="D303" s="336">
        <v>0</v>
      </c>
      <c r="E303" s="336">
        <v>72004415.340000004</v>
      </c>
    </row>
    <row r="304" spans="2:7" x14ac:dyDescent="0.2">
      <c r="C304" s="329" t="s">
        <v>435</v>
      </c>
      <c r="D304" s="336">
        <v>2263256</v>
      </c>
      <c r="E304" s="336">
        <v>129821389</v>
      </c>
    </row>
    <row r="307" spans="2:17" x14ac:dyDescent="0.2">
      <c r="B307" s="4" t="s">
        <v>475</v>
      </c>
    </row>
    <row r="308" spans="2:17" ht="18.95" customHeight="1" x14ac:dyDescent="0.2">
      <c r="B308" s="1" t="s">
        <v>476</v>
      </c>
    </row>
    <row r="310" spans="2:17" ht="25.5" x14ac:dyDescent="0.2">
      <c r="C310" s="188" t="s">
        <v>366</v>
      </c>
      <c r="D310" s="192" t="s">
        <v>477</v>
      </c>
      <c r="E310" s="188" t="s">
        <v>478</v>
      </c>
      <c r="F310" s="188" t="s">
        <v>479</v>
      </c>
      <c r="G310" s="192" t="s">
        <v>480</v>
      </c>
      <c r="Q310" s="120"/>
    </row>
    <row r="311" spans="2:17" x14ac:dyDescent="0.2">
      <c r="C311" s="201" t="s">
        <v>481</v>
      </c>
      <c r="D311" s="246">
        <v>2600000000</v>
      </c>
      <c r="E311" s="230">
        <v>0</v>
      </c>
      <c r="F311" s="230">
        <v>0</v>
      </c>
      <c r="G311" s="246">
        <v>2600000000</v>
      </c>
    </row>
    <row r="312" spans="2:17" x14ac:dyDescent="0.2">
      <c r="C312" s="201" t="s">
        <v>284</v>
      </c>
      <c r="D312" s="246">
        <v>3706545160.2399998</v>
      </c>
      <c r="E312" s="230">
        <v>0</v>
      </c>
      <c r="F312" s="230">
        <v>0</v>
      </c>
      <c r="G312" s="246">
        <v>3706545160.2399998</v>
      </c>
    </row>
    <row r="313" spans="2:17" x14ac:dyDescent="0.2">
      <c r="C313" s="201" t="s">
        <v>482</v>
      </c>
      <c r="D313" s="246">
        <v>3849500</v>
      </c>
      <c r="E313" s="230">
        <v>0</v>
      </c>
      <c r="F313" s="230">
        <v>0</v>
      </c>
      <c r="G313" s="246">
        <v>3849500</v>
      </c>
    </row>
    <row r="314" spans="2:17" x14ac:dyDescent="0.2">
      <c r="C314" s="201" t="s">
        <v>483</v>
      </c>
      <c r="D314" s="246">
        <v>582334526</v>
      </c>
      <c r="E314" s="230">
        <v>49000000</v>
      </c>
      <c r="F314" s="230">
        <v>0</v>
      </c>
      <c r="G314" s="246">
        <v>631334526</v>
      </c>
    </row>
    <row r="315" spans="2:17" x14ac:dyDescent="0.2">
      <c r="C315" s="201" t="s">
        <v>484</v>
      </c>
      <c r="D315" s="247">
        <v>-2216607553.4000001</v>
      </c>
      <c r="E315" s="211">
        <v>187199246.75</v>
      </c>
      <c r="F315" s="230">
        <v>0</v>
      </c>
      <c r="G315" s="246">
        <v>-2029408306.6500001</v>
      </c>
    </row>
    <row r="316" spans="2:17" x14ac:dyDescent="0.2">
      <c r="C316" s="201" t="s">
        <v>485</v>
      </c>
      <c r="D316" s="247">
        <v>-186488518.53000045</v>
      </c>
      <c r="E316" s="230">
        <v>186488518.53000045</v>
      </c>
      <c r="F316" s="218">
        <v>189147268.09000003</v>
      </c>
      <c r="G316" s="246">
        <v>-189147268.09000003</v>
      </c>
    </row>
    <row r="317" spans="2:17" x14ac:dyDescent="0.2">
      <c r="C317" s="214" t="s">
        <v>486</v>
      </c>
      <c r="D317" s="236">
        <v>4489633114.3099995</v>
      </c>
      <c r="E317" s="221">
        <v>422687765.28000045</v>
      </c>
      <c r="F317" s="221">
        <v>189147268.09000003</v>
      </c>
      <c r="G317" s="221">
        <v>4723173611.5</v>
      </c>
    </row>
    <row r="318" spans="2:17" x14ac:dyDescent="0.2">
      <c r="B318" s="4"/>
      <c r="E318" s="237"/>
      <c r="G318" s="33"/>
    </row>
    <row r="319" spans="2:17" x14ac:dyDescent="0.2">
      <c r="B319" s="4"/>
      <c r="G319" s="33"/>
    </row>
    <row r="320" spans="2:17" x14ac:dyDescent="0.2">
      <c r="B320" s="4" t="s">
        <v>487</v>
      </c>
      <c r="G320" s="33"/>
    </row>
    <row r="321" spans="2:7" x14ac:dyDescent="0.2">
      <c r="B321" s="1" t="s">
        <v>428</v>
      </c>
      <c r="G321" s="33"/>
    </row>
    <row r="322" spans="2:7" ht="12.75" customHeight="1" x14ac:dyDescent="0.2">
      <c r="G322" s="237"/>
    </row>
    <row r="323" spans="2:7" x14ac:dyDescent="0.2">
      <c r="B323" s="4" t="s">
        <v>488</v>
      </c>
    </row>
    <row r="324" spans="2:7" ht="6" customHeight="1" x14ac:dyDescent="0.2">
      <c r="B324" s="248"/>
    </row>
    <row r="325" spans="2:7" x14ac:dyDescent="0.2">
      <c r="B325" s="249" t="s">
        <v>597</v>
      </c>
    </row>
    <row r="327" spans="2:7" x14ac:dyDescent="0.2">
      <c r="C327" s="225" t="s">
        <v>366</v>
      </c>
      <c r="D327" s="225" t="s">
        <v>380</v>
      </c>
      <c r="E327" s="225" t="s">
        <v>381</v>
      </c>
    </row>
    <row r="328" spans="2:7" x14ac:dyDescent="0.2">
      <c r="C328" s="214" t="s">
        <v>489</v>
      </c>
      <c r="D328" s="250"/>
      <c r="E328" s="250"/>
    </row>
    <row r="329" spans="2:7" x14ac:dyDescent="0.2">
      <c r="C329" s="227" t="s">
        <v>490</v>
      </c>
      <c r="D329" s="251">
        <v>430974482.60000002</v>
      </c>
      <c r="E329" s="251">
        <v>472348107.11000001</v>
      </c>
    </row>
    <row r="330" spans="2:7" x14ac:dyDescent="0.2">
      <c r="C330" s="227" t="s">
        <v>491</v>
      </c>
      <c r="D330" s="251">
        <v>149986057.78</v>
      </c>
      <c r="E330" s="251">
        <v>74771491.700000003</v>
      </c>
    </row>
    <row r="331" spans="2:7" x14ac:dyDescent="0.2">
      <c r="C331" s="227" t="s">
        <v>492</v>
      </c>
      <c r="D331" s="251">
        <v>239566921.44</v>
      </c>
      <c r="E331" s="251">
        <v>570008717.11000001</v>
      </c>
    </row>
    <row r="332" spans="2:7" x14ac:dyDescent="0.2">
      <c r="C332" s="252" t="s">
        <v>374</v>
      </c>
      <c r="D332" s="236">
        <v>820527461.81999993</v>
      </c>
      <c r="E332" s="236">
        <v>1117128315.9200001</v>
      </c>
    </row>
    <row r="333" spans="2:7" x14ac:dyDescent="0.2">
      <c r="C333" s="214" t="s">
        <v>172</v>
      </c>
      <c r="E333" s="253"/>
    </row>
    <row r="334" spans="2:7" x14ac:dyDescent="0.2">
      <c r="C334" s="227" t="s">
        <v>493</v>
      </c>
      <c r="D334" s="251">
        <v>1793336653.5200002</v>
      </c>
      <c r="E334" s="251">
        <v>4229718747.3799996</v>
      </c>
    </row>
    <row r="335" spans="2:7" x14ac:dyDescent="0.2">
      <c r="C335" s="227" t="s">
        <v>494</v>
      </c>
      <c r="D335" s="251">
        <v>158182326.09999999</v>
      </c>
      <c r="E335" s="251">
        <v>1251042421.5699999</v>
      </c>
    </row>
    <row r="336" spans="2:7" x14ac:dyDescent="0.2">
      <c r="C336" s="227" t="s">
        <v>495</v>
      </c>
      <c r="D336" s="251">
        <v>365309622.81</v>
      </c>
      <c r="E336" s="251">
        <v>130197235.36</v>
      </c>
    </row>
    <row r="337" spans="2:15" x14ac:dyDescent="0.2">
      <c r="C337" s="227" t="s">
        <v>496</v>
      </c>
      <c r="D337" s="251">
        <v>7592484.8600000003</v>
      </c>
      <c r="E337" s="251">
        <v>60270731.060000002</v>
      </c>
    </row>
    <row r="338" spans="2:15" x14ac:dyDescent="0.2">
      <c r="C338" s="201" t="s">
        <v>497</v>
      </c>
      <c r="D338" s="254">
        <v>0</v>
      </c>
      <c r="E338" s="254">
        <v>0</v>
      </c>
    </row>
    <row r="339" spans="2:15" x14ac:dyDescent="0.2">
      <c r="C339" s="252" t="s">
        <v>374</v>
      </c>
      <c r="D339" s="236">
        <v>2324421087.2900004</v>
      </c>
      <c r="E339" s="236">
        <v>5671229135.3699999</v>
      </c>
    </row>
    <row r="340" spans="2:15" x14ac:dyDescent="0.2">
      <c r="D340" s="255"/>
    </row>
    <row r="341" spans="2:15" x14ac:dyDescent="0.2">
      <c r="D341" s="237"/>
    </row>
    <row r="342" spans="2:15" x14ac:dyDescent="0.2">
      <c r="B342" s="4" t="s">
        <v>498</v>
      </c>
    </row>
    <row r="343" spans="2:15" x14ac:dyDescent="0.2">
      <c r="B343" s="1" t="s">
        <v>499</v>
      </c>
    </row>
    <row r="345" spans="2:15" x14ac:dyDescent="0.2">
      <c r="B345" s="4" t="s">
        <v>500</v>
      </c>
    </row>
    <row r="346" spans="2:15" x14ac:dyDescent="0.2">
      <c r="B346" s="248" t="s">
        <v>501</v>
      </c>
    </row>
    <row r="347" spans="2:15" ht="6" customHeight="1" x14ac:dyDescent="0.2">
      <c r="B347" s="248"/>
    </row>
    <row r="348" spans="2:15" ht="12.75" customHeight="1" x14ac:dyDescent="0.2">
      <c r="B348" s="182" t="s">
        <v>502</v>
      </c>
      <c r="C348" s="182"/>
      <c r="D348" s="182"/>
      <c r="E348" s="182"/>
      <c r="F348" s="182"/>
      <c r="G348" s="182"/>
      <c r="H348" s="182"/>
      <c r="I348" s="182"/>
      <c r="J348" s="182"/>
      <c r="K348" s="182"/>
      <c r="L348" s="182"/>
      <c r="M348" s="187"/>
      <c r="N348" s="187"/>
      <c r="O348" s="187"/>
    </row>
    <row r="350" spans="2:15" x14ac:dyDescent="0.2">
      <c r="B350" s="248" t="s">
        <v>503</v>
      </c>
    </row>
    <row r="351" spans="2:15" ht="5.0999999999999996" customHeight="1" x14ac:dyDescent="0.2">
      <c r="B351" s="248"/>
    </row>
    <row r="352" spans="2:15" x14ac:dyDescent="0.2">
      <c r="B352" s="1" t="s">
        <v>504</v>
      </c>
    </row>
    <row r="354" spans="2:15" x14ac:dyDescent="0.2">
      <c r="B354" s="248" t="s">
        <v>505</v>
      </c>
    </row>
    <row r="355" spans="2:15" ht="5.0999999999999996" customHeight="1" x14ac:dyDescent="0.2">
      <c r="B355" s="419" t="s">
        <v>506</v>
      </c>
      <c r="C355" s="419"/>
      <c r="D355" s="419"/>
      <c r="E355" s="419"/>
      <c r="F355" s="419"/>
      <c r="G355" s="419"/>
      <c r="H355" s="419"/>
      <c r="I355" s="419"/>
      <c r="J355" s="419"/>
      <c r="K355" s="419"/>
      <c r="L355" s="419"/>
      <c r="M355" s="420"/>
      <c r="N355" s="420"/>
      <c r="O355" s="420"/>
    </row>
    <row r="356" spans="2:15" x14ac:dyDescent="0.2">
      <c r="B356" s="419"/>
      <c r="C356" s="419"/>
      <c r="D356" s="419"/>
      <c r="E356" s="419"/>
      <c r="F356" s="419"/>
      <c r="G356" s="419"/>
      <c r="H356" s="419"/>
      <c r="I356" s="419"/>
      <c r="J356" s="419"/>
      <c r="K356" s="419"/>
      <c r="L356" s="419"/>
      <c r="M356" s="420"/>
      <c r="N356" s="420"/>
      <c r="O356" s="420"/>
    </row>
    <row r="357" spans="2:15" x14ac:dyDescent="0.2">
      <c r="B357" s="419"/>
      <c r="C357" s="419"/>
      <c r="D357" s="419"/>
      <c r="E357" s="419"/>
      <c r="F357" s="419"/>
      <c r="G357" s="419"/>
      <c r="H357" s="419"/>
      <c r="I357" s="419"/>
      <c r="J357" s="419"/>
      <c r="K357" s="419"/>
      <c r="L357" s="419"/>
      <c r="M357" s="420"/>
      <c r="N357" s="420"/>
      <c r="O357" s="420"/>
    </row>
    <row r="359" spans="2:15" ht="12.75" customHeight="1" x14ac:dyDescent="0.2">
      <c r="B359" s="421" t="s">
        <v>507</v>
      </c>
      <c r="C359" s="421"/>
      <c r="D359" s="421"/>
      <c r="E359" s="421"/>
      <c r="F359" s="421"/>
      <c r="G359" s="421"/>
      <c r="H359" s="421"/>
      <c r="I359" s="421"/>
      <c r="J359" s="421"/>
      <c r="K359" s="421"/>
      <c r="L359" s="421"/>
    </row>
    <row r="360" spans="2:15" x14ac:dyDescent="0.2">
      <c r="B360" s="421"/>
      <c r="C360" s="421"/>
      <c r="D360" s="421"/>
      <c r="E360" s="421"/>
      <c r="F360" s="421"/>
      <c r="G360" s="421"/>
      <c r="H360" s="421"/>
      <c r="I360" s="421"/>
      <c r="J360" s="421"/>
      <c r="K360" s="421"/>
      <c r="L360" s="421"/>
    </row>
    <row r="361" spans="2:15" x14ac:dyDescent="0.2">
      <c r="B361" s="256"/>
      <c r="C361" s="256"/>
      <c r="D361" s="256"/>
      <c r="E361" s="256"/>
      <c r="F361" s="256"/>
      <c r="G361" s="256"/>
      <c r="H361" s="256"/>
      <c r="I361" s="256"/>
      <c r="J361" s="256"/>
      <c r="K361" s="256"/>
      <c r="L361" s="256"/>
    </row>
    <row r="362" spans="2:15" x14ac:dyDescent="0.2">
      <c r="B362" s="257" t="s">
        <v>602</v>
      </c>
      <c r="C362" s="256"/>
      <c r="D362" s="256"/>
      <c r="E362" s="256"/>
      <c r="F362" s="256"/>
      <c r="G362" s="256"/>
      <c r="H362" s="256"/>
      <c r="I362" s="256"/>
      <c r="J362" s="256"/>
      <c r="K362" s="256"/>
      <c r="L362" s="256"/>
    </row>
    <row r="363" spans="2:15" x14ac:dyDescent="0.2">
      <c r="B363" s="419" t="s">
        <v>508</v>
      </c>
      <c r="C363" s="419"/>
      <c r="D363" s="419"/>
      <c r="E363" s="419"/>
      <c r="F363" s="419"/>
      <c r="G363" s="419"/>
      <c r="H363" s="419"/>
      <c r="I363" s="419"/>
      <c r="J363" s="419"/>
      <c r="K363" s="419"/>
      <c r="L363" s="419"/>
      <c r="M363" s="419"/>
      <c r="N363" s="419"/>
      <c r="O363" s="419"/>
    </row>
    <row r="364" spans="2:15" x14ac:dyDescent="0.2">
      <c r="B364" s="419"/>
      <c r="C364" s="419"/>
      <c r="D364" s="419"/>
      <c r="E364" s="419"/>
      <c r="F364" s="419"/>
      <c r="G364" s="419"/>
      <c r="H364" s="419"/>
      <c r="I364" s="419"/>
      <c r="J364" s="419"/>
      <c r="K364" s="419"/>
      <c r="L364" s="419"/>
      <c r="M364" s="419"/>
      <c r="N364" s="419"/>
      <c r="O364" s="419"/>
    </row>
    <row r="365" spans="2:15" x14ac:dyDescent="0.2">
      <c r="B365" s="46" t="s">
        <v>509</v>
      </c>
      <c r="C365" s="256"/>
      <c r="D365" s="256"/>
      <c r="E365" s="256"/>
      <c r="F365" s="256"/>
      <c r="G365" s="256"/>
      <c r="H365" s="256"/>
      <c r="I365" s="256"/>
      <c r="J365" s="256"/>
      <c r="K365" s="256"/>
      <c r="L365" s="256"/>
    </row>
    <row r="366" spans="2:15" x14ac:dyDescent="0.2">
      <c r="B366" s="46"/>
      <c r="C366" s="256"/>
      <c r="D366" s="256"/>
      <c r="E366" s="256"/>
      <c r="F366" s="256"/>
      <c r="G366" s="256"/>
      <c r="H366" s="256"/>
      <c r="I366" s="256"/>
      <c r="J366" s="256"/>
      <c r="K366" s="256"/>
      <c r="L366" s="256"/>
    </row>
    <row r="367" spans="2:15" x14ac:dyDescent="0.2">
      <c r="B367" s="46" t="s">
        <v>510</v>
      </c>
      <c r="C367" s="256"/>
      <c r="D367" s="256"/>
      <c r="E367" s="256"/>
      <c r="F367" s="256"/>
      <c r="G367" s="256"/>
      <c r="H367" s="256"/>
      <c r="I367" s="256"/>
      <c r="J367" s="256"/>
      <c r="K367" s="256"/>
      <c r="L367" s="256"/>
    </row>
    <row r="368" spans="2:15" x14ac:dyDescent="0.2">
      <c r="B368" s="46"/>
      <c r="C368" s="256"/>
      <c r="D368" s="256"/>
      <c r="E368" s="256"/>
      <c r="F368" s="256"/>
      <c r="G368" s="256"/>
      <c r="H368" s="256"/>
      <c r="I368" s="256"/>
      <c r="J368" s="256"/>
      <c r="K368" s="256"/>
      <c r="L368" s="256"/>
    </row>
    <row r="369" spans="2:16" x14ac:dyDescent="0.2">
      <c r="B369" s="257" t="s">
        <v>511</v>
      </c>
      <c r="C369" s="256"/>
      <c r="D369" s="256"/>
      <c r="E369" s="256"/>
      <c r="F369" s="256"/>
      <c r="G369" s="256"/>
      <c r="H369" s="256"/>
      <c r="I369" s="256"/>
      <c r="J369" s="256"/>
      <c r="K369" s="256"/>
      <c r="L369" s="256"/>
      <c r="P369" s="120"/>
    </row>
    <row r="370" spans="2:16" x14ac:dyDescent="0.2">
      <c r="B370" s="256"/>
      <c r="C370" s="256"/>
      <c r="D370" s="256"/>
      <c r="E370" s="256"/>
      <c r="F370" s="256"/>
      <c r="G370" s="256"/>
      <c r="H370" s="256"/>
      <c r="I370" s="256"/>
      <c r="J370" s="256"/>
      <c r="K370" s="256"/>
      <c r="L370" s="256"/>
    </row>
    <row r="371" spans="2:16" x14ac:dyDescent="0.2">
      <c r="B371" s="258" t="s">
        <v>512</v>
      </c>
      <c r="C371" s="256"/>
      <c r="D371" s="259">
        <v>2021</v>
      </c>
      <c r="E371" s="259">
        <v>2020</v>
      </c>
      <c r="L371" s="256"/>
      <c r="M371" s="256"/>
      <c r="N371" s="256"/>
      <c r="O371" s="256"/>
    </row>
    <row r="372" spans="2:16" x14ac:dyDescent="0.2">
      <c r="B372" s="46" t="s">
        <v>104</v>
      </c>
      <c r="C372" s="256"/>
      <c r="D372" s="260">
        <v>28402436064.82</v>
      </c>
      <c r="E372" s="260">
        <v>48565802974.040001</v>
      </c>
      <c r="L372" s="256"/>
      <c r="M372" s="256"/>
      <c r="N372" s="256"/>
      <c r="O372" s="256"/>
    </row>
    <row r="373" spans="2:16" x14ac:dyDescent="0.2">
      <c r="B373" s="46" t="s">
        <v>513</v>
      </c>
      <c r="C373" s="256"/>
      <c r="D373" s="260">
        <v>87969452987.440002</v>
      </c>
      <c r="E373" s="260">
        <v>78670447821.649994</v>
      </c>
      <c r="L373" s="256"/>
      <c r="M373" s="256"/>
      <c r="N373" s="256"/>
      <c r="O373" s="256"/>
    </row>
    <row r="374" spans="2:16" ht="13.5" thickBot="1" x14ac:dyDescent="0.25">
      <c r="B374" s="257" t="s">
        <v>514</v>
      </c>
      <c r="C374" s="261"/>
      <c r="D374" s="262">
        <v>116371889052.26001</v>
      </c>
      <c r="E374" s="263">
        <v>65993591296</v>
      </c>
      <c r="L374" s="256"/>
      <c r="M374" s="256"/>
      <c r="N374" s="256"/>
      <c r="O374" s="256"/>
    </row>
    <row r="375" spans="2:16" ht="13.5" thickTop="1" x14ac:dyDescent="0.2">
      <c r="B375" s="256"/>
      <c r="C375" s="256"/>
      <c r="D375" s="264"/>
      <c r="E375" s="265"/>
      <c r="H375" s="256"/>
      <c r="I375" s="256"/>
      <c r="J375" s="256"/>
      <c r="L375" s="256"/>
      <c r="M375" s="256"/>
      <c r="N375" s="256"/>
      <c r="O375" s="256"/>
    </row>
    <row r="376" spans="2:16" x14ac:dyDescent="0.2">
      <c r="B376" s="256"/>
      <c r="C376" s="256"/>
      <c r="D376" s="264"/>
      <c r="E376" s="265"/>
      <c r="H376" s="256"/>
      <c r="I376" s="256"/>
      <c r="J376" s="256"/>
      <c r="L376" s="256"/>
      <c r="M376" s="256"/>
      <c r="N376" s="256"/>
      <c r="O376" s="256"/>
    </row>
    <row r="377" spans="2:16" x14ac:dyDescent="0.2">
      <c r="B377" s="258" t="s">
        <v>515</v>
      </c>
      <c r="C377" s="256"/>
      <c r="D377" s="264"/>
      <c r="E377" s="265"/>
      <c r="H377" s="256"/>
      <c r="I377" s="256"/>
      <c r="J377" s="256"/>
      <c r="L377" s="256"/>
      <c r="M377" s="256"/>
      <c r="N377" s="256"/>
      <c r="O377" s="256"/>
    </row>
    <row r="378" spans="2:16" x14ac:dyDescent="0.2">
      <c r="B378" s="46" t="s">
        <v>516</v>
      </c>
      <c r="C378" s="256"/>
      <c r="D378" s="260">
        <v>116271410285.94</v>
      </c>
      <c r="E378" s="260">
        <v>126996687103.63</v>
      </c>
      <c r="H378" s="256"/>
      <c r="L378" s="256"/>
      <c r="M378" s="256"/>
      <c r="N378" s="256"/>
      <c r="O378" s="256"/>
    </row>
    <row r="379" spans="2:16" x14ac:dyDescent="0.2">
      <c r="B379" s="46" t="s">
        <v>517</v>
      </c>
      <c r="C379" s="256"/>
      <c r="D379" s="260">
        <v>100358591.95999999</v>
      </c>
      <c r="E379" s="260">
        <v>168176909.75</v>
      </c>
      <c r="H379" s="256"/>
      <c r="L379" s="256"/>
      <c r="M379" s="256"/>
      <c r="N379" s="256"/>
      <c r="O379" s="256"/>
    </row>
    <row r="380" spans="2:16" x14ac:dyDescent="0.2">
      <c r="B380" s="1" t="s">
        <v>518</v>
      </c>
      <c r="C380" s="9"/>
      <c r="D380" s="260">
        <v>120174.36</v>
      </c>
      <c r="E380" s="260">
        <v>71386782.349999994</v>
      </c>
      <c r="H380" s="9"/>
      <c r="L380" s="256"/>
      <c r="M380" s="256"/>
      <c r="N380" s="256"/>
      <c r="O380" s="256"/>
    </row>
    <row r="381" spans="2:16" ht="13.5" thickBot="1" x14ac:dyDescent="0.25">
      <c r="B381" s="257" t="s">
        <v>519</v>
      </c>
      <c r="C381" s="9"/>
      <c r="D381" s="262">
        <v>116371889052.26001</v>
      </c>
      <c r="E381" s="263">
        <v>65993589277</v>
      </c>
      <c r="H381" s="9"/>
      <c r="L381" s="256"/>
      <c r="M381" s="256"/>
      <c r="N381" s="256"/>
      <c r="O381" s="256"/>
    </row>
    <row r="382" spans="2:16" ht="13.5" thickTop="1" x14ac:dyDescent="0.2">
      <c r="B382" s="266"/>
      <c r="C382" s="9"/>
      <c r="D382" s="9"/>
      <c r="E382" s="9"/>
      <c r="F382" s="9"/>
      <c r="H382" s="9"/>
      <c r="I382" s="9"/>
      <c r="J382" s="9"/>
      <c r="K382" s="9"/>
      <c r="L382" s="256"/>
      <c r="M382" s="256"/>
      <c r="N382" s="256"/>
      <c r="O382" s="256"/>
    </row>
    <row r="383" spans="2:16" x14ac:dyDescent="0.2">
      <c r="B383" s="43" t="s">
        <v>520</v>
      </c>
    </row>
    <row r="384" spans="2:16" ht="3.95" customHeight="1" x14ac:dyDescent="0.2">
      <c r="B384" s="43"/>
    </row>
    <row r="385" spans="2:16" ht="27.95" customHeight="1" x14ac:dyDescent="0.2">
      <c r="B385" s="365" t="s">
        <v>606</v>
      </c>
      <c r="C385" s="365"/>
      <c r="D385" s="365"/>
      <c r="E385" s="365"/>
      <c r="F385" s="365"/>
      <c r="G385" s="365"/>
      <c r="H385" s="365"/>
      <c r="I385" s="365"/>
      <c r="J385" s="365"/>
      <c r="K385" s="365"/>
      <c r="L385" s="365"/>
      <c r="M385" s="365"/>
    </row>
    <row r="387" spans="2:16" x14ac:dyDescent="0.2">
      <c r="B387" s="43" t="s">
        <v>521</v>
      </c>
    </row>
    <row r="388" spans="2:16" ht="27" customHeight="1" x14ac:dyDescent="0.2">
      <c r="B388" s="182" t="s">
        <v>522</v>
      </c>
      <c r="C388" s="179"/>
      <c r="D388" s="179"/>
      <c r="E388" s="179"/>
      <c r="F388" s="179"/>
      <c r="G388" s="179"/>
      <c r="H388" s="179"/>
      <c r="I388" s="179"/>
      <c r="J388" s="179"/>
      <c r="K388" s="179"/>
      <c r="L388" s="179"/>
      <c r="M388" s="179"/>
      <c r="N388" s="179"/>
      <c r="O388" s="179"/>
    </row>
    <row r="389" spans="2:16" x14ac:dyDescent="0.2">
      <c r="B389" s="44"/>
      <c r="C389" s="44"/>
      <c r="D389" s="44"/>
      <c r="E389" s="44"/>
      <c r="F389" s="44"/>
      <c r="G389" s="44"/>
      <c r="H389" s="44"/>
      <c r="I389" s="44"/>
      <c r="J389" s="44"/>
      <c r="K389" s="44"/>
      <c r="L389" s="44"/>
    </row>
    <row r="390" spans="2:16" x14ac:dyDescent="0.2">
      <c r="B390" s="43" t="s">
        <v>523</v>
      </c>
    </row>
    <row r="391" spans="2:16" ht="44.1" customHeight="1" x14ac:dyDescent="0.2">
      <c r="B391" s="365" t="s">
        <v>603</v>
      </c>
      <c r="C391" s="365"/>
      <c r="D391" s="365"/>
      <c r="E391" s="365"/>
      <c r="F391" s="365"/>
      <c r="G391" s="365"/>
      <c r="H391" s="365"/>
      <c r="I391" s="365"/>
      <c r="J391" s="365"/>
      <c r="K391" s="365"/>
      <c r="L391" s="365"/>
      <c r="M391" s="365"/>
      <c r="P391" s="120"/>
    </row>
    <row r="400" spans="2:16" x14ac:dyDescent="0.2">
      <c r="C400" s="122"/>
      <c r="D400" s="122"/>
      <c r="F400" s="122"/>
      <c r="G400" s="122"/>
      <c r="I400" s="13"/>
      <c r="J400" s="13"/>
      <c r="K400" s="13"/>
    </row>
    <row r="401" spans="2:11" x14ac:dyDescent="0.2">
      <c r="B401" s="101" t="s">
        <v>93</v>
      </c>
      <c r="C401" s="122"/>
      <c r="D401" s="122"/>
      <c r="F401" s="48" t="s">
        <v>94</v>
      </c>
      <c r="G401" s="122"/>
      <c r="I401" s="13"/>
      <c r="J401" s="13"/>
      <c r="K401" s="267" t="s">
        <v>95</v>
      </c>
    </row>
    <row r="402" spans="2:11" x14ac:dyDescent="0.2">
      <c r="B402" s="101" t="s">
        <v>36</v>
      </c>
      <c r="F402" s="48" t="s">
        <v>41</v>
      </c>
      <c r="K402" s="154" t="s">
        <v>96</v>
      </c>
    </row>
  </sheetData>
  <mergeCells count="62">
    <mergeCell ref="A19:M19"/>
    <mergeCell ref="B1:M1"/>
    <mergeCell ref="B4:M6"/>
    <mergeCell ref="B9:M13"/>
    <mergeCell ref="B14:M15"/>
    <mergeCell ref="B16:M17"/>
    <mergeCell ref="B42:M46"/>
    <mergeCell ref="A20:M20"/>
    <mergeCell ref="A21:M21"/>
    <mergeCell ref="A22:L22"/>
    <mergeCell ref="A23:L23"/>
    <mergeCell ref="A24:L24"/>
    <mergeCell ref="A25:L25"/>
    <mergeCell ref="A26:M26"/>
    <mergeCell ref="A27:M27"/>
    <mergeCell ref="A28:M28"/>
    <mergeCell ref="A30:M32"/>
    <mergeCell ref="B33:M37"/>
    <mergeCell ref="B81:M81"/>
    <mergeCell ref="B49:J49"/>
    <mergeCell ref="B51:M51"/>
    <mergeCell ref="B53:J53"/>
    <mergeCell ref="B55:J55"/>
    <mergeCell ref="B57:L57"/>
    <mergeCell ref="B59:J59"/>
    <mergeCell ref="B61:K61"/>
    <mergeCell ref="B62:K62"/>
    <mergeCell ref="B64:M65"/>
    <mergeCell ref="B69:M71"/>
    <mergeCell ref="B79:M80"/>
    <mergeCell ref="C124:I124"/>
    <mergeCell ref="B90:M92"/>
    <mergeCell ref="D95:D96"/>
    <mergeCell ref="D97:D98"/>
    <mergeCell ref="D99:D100"/>
    <mergeCell ref="B104:I104"/>
    <mergeCell ref="C107:I107"/>
    <mergeCell ref="C108:I108"/>
    <mergeCell ref="C109:I109"/>
    <mergeCell ref="C110:I110"/>
    <mergeCell ref="C121:I121"/>
    <mergeCell ref="C123:I123"/>
    <mergeCell ref="C125:I125"/>
    <mergeCell ref="C133:I133"/>
    <mergeCell ref="C135:I135"/>
    <mergeCell ref="C151:C152"/>
    <mergeCell ref="D151:D152"/>
    <mergeCell ref="E151:F151"/>
    <mergeCell ref="C188:H188"/>
    <mergeCell ref="B195:K196"/>
    <mergeCell ref="C198:E198"/>
    <mergeCell ref="C208:C209"/>
    <mergeCell ref="D208:H208"/>
    <mergeCell ref="I208:L208"/>
    <mergeCell ref="B385:M385"/>
    <mergeCell ref="B391:M391"/>
    <mergeCell ref="C240:E240"/>
    <mergeCell ref="C251:E251"/>
    <mergeCell ref="C278:D278"/>
    <mergeCell ref="B355:O357"/>
    <mergeCell ref="B359:L360"/>
    <mergeCell ref="B363:O364"/>
  </mergeCells>
  <pageMargins left="0.7" right="0.7" top="0.75" bottom="0.75" header="0.3" footer="0.3"/>
  <pageSetup paperSize="9" scale="58" orientation="landscape" r:id="rId1"/>
  <rowBreaks count="5" manualBreakCount="5">
    <brk id="64" max="12" man="1"/>
    <brk id="125" max="12" man="1"/>
    <brk id="183" max="12" man="1"/>
    <brk id="244" max="12" man="1"/>
    <brk id="304" max="12"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TzJrNTXf/xD4l217IfIcnpFyQzHwzH+m+p8Ypa4Glrc=</DigestValue>
    </Reference>
    <Reference Type="http://www.w3.org/2000/09/xmldsig#Object" URI="#idOfficeObject">
      <DigestMethod Algorithm="http://www.w3.org/2001/04/xmlenc#sha256"/>
      <DigestValue>VtV0I+KcggCPCVyrxS/PNQlShcZnDNG7x0JMx6fTMKU=</DigestValue>
    </Reference>
    <Reference Type="http://uri.etsi.org/01903#SignedProperties" URI="#idSignedProperties">
      <Transforms>
        <Transform Algorithm="http://www.w3.org/TR/2001/REC-xml-c14n-20010315"/>
      </Transforms>
      <DigestMethod Algorithm="http://www.w3.org/2001/04/xmlenc#sha256"/>
      <DigestValue>kdp/mF+1fdXOf4jwNhSTVhb48uHmL2syMHGKE5tdfFc=</DigestValue>
    </Reference>
  </SignedInfo>
  <SignatureValue>eU1MlkbbmjiziZQAhsAT4lBHP8P375j79yYvqEgGkEUVbcVAFwMvw53R8+/hex6fiw0zxpvOYQK/
cMMQzfq2cyJ4/Uw26pyxqnE9RFK9WzdmiSmEfsxUCEs6ueclD/D0dCu9TBuLBtnqCtKT7/Us5Dwk
OCXvqZu3lVuesU6kkZ1KSeVsLSCSpWFWnk/suXqbhkKUAm1Gtm+bg4sskLnHJBZ23V/rGvMEjEiy
05BBIfVUsHuzCBi8f6RYcxp+OjG9qXSctqXZVdMzK9mOAxYsvaUnyG7L+EkCeZJqwbszV8YW87jv
8Md99IqN1y49tMeBMF1EzSHbFcBB4T3dIZeqpw==</SignatureValue>
  <KeyInfo>
    <X509Data>
      <X509Certificate>MIIIBDCCBeygAwIBAgIILc7XcNScNykwDQYJKoZIhvcNAQELBQAwWzEXMBUGA1UEBRMOUlVDIDgwMDUwMTcyLTExGjAYBgNVBAMTEUNBLURPQ1VNRU5UQSBTLkEuMRcwFQYDVQQKEw5ET0NVTUVOVEEgUy5BLjELMAkGA1UEBhMCUFkwHhcNMTkxMTE1MTI1MjI4WhcNMjExMTE0MTMwMjI4WjCBozELMAkGA1UEBhMCUFkxFzAVBgNVBAQMDlZBTExFSk9TIEdBVVRPMRIwEAYDVQQFEwlDSTQzNDUxMTAxFTATBgNVBCoMDFJVVEggTUFSSUVMQTEXMBUGA1UECgwOUEVSU09OQSBGSVNJQ0ExETAPBgNVBAsMCEZJUk1BIEYyMSQwIgYDVQQDDBtSVVRIIE1BUklFTEEgVkFMTEVKT1MgR0FVVE8wggEiMA0GCSqGSIb3DQEBAQUAA4IBDwAwggEKAoIBAQDS91jWrrHKXjpRdfGLEsNaDsnQtxJVeLvG6NccN/CDXAwxh/UMtvgUZY0wGc7dOw9rW8EAPrq4k9ywRfZDQbvvAZlXITD8TreKoINzsr+be4IO31BqDaLcE5a0b0MiN4G09SK+9ls4niUGDlZ2C39daJpYDn2GcgLWjVgr0eoPlPPKks1ZBY4p2c/sksBmAR8nRmccrGdYkgOiu7Gqq1PPwKGSRO04+WBVZuZwySRW8QUaV3KnSMcYdR4Khpv8TYJ0qVWsGfZmAFcb4+rvH7idIO70XNhOjuY3bXHeCoeHVYN/7BwtnugPpjCncLo6Ko+6OJ+YtLk1hfWr651YUvsTAgMBAAGjggOBMIIDfTAMBgNVHRMBAf8EAjAAMA4GA1UdDwEB/wQEAwIF4DAqBgNVHSUBAf8EIDAeBggrBgEFBQcDAQYIKwYBBQUHAwIGCCsGAQUFBwMEMB0GA1UdDgQWBBTfpf2/NTzq9oXdOAgxFVTToOYxv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jcG1hcmllbGF2YWxsZWpv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VsndR+FIN3czxOWgBaVfVH4dehtS6gyh748MXEpTXcyJXGSDzZMcmrU1Bif27zP49kyhMKD6jIEge/0+iFNCZkxAUuaOjBKSJ/XxPKwT1I03pbw+BVFbVpwVeZgwqlfugzfwzOl4kwqzMU0MP3v9Zb2HE5ksDSszX5PFyS4wgje3x+kPq63aWhRiwzXBWtBtRVKxAWlPv9TNx9nLWm0qHm8wXiuZLb93zANB28SoS2spyUUmgohZovlJ/JpMVyQnBu83XsW27eZdYSy99lR/nodNMstmjRsvFXAXpwcwUJH02Qtz+H/OE4QJeA8gOxXMYfwovvvhmez9pfcvZ2ZCED3mTRAjDi43S7gL0fiiTJXVOFPsaejB8V9H5+Tp90/bRVRxcyQB+jMPABT5ksL/OFII79VjpIRzIE+IEQWDbMtdlwMRgfQ8OJ2Zu2YhdV1NpRaRzOXKXM2biF4SvCrnlAFVBOM3ZJE7WgVqe9SXvgxMWVqe8jMl4u2JeNLgPHtkhOwcAAfHY8YEGUbf+cEjsCc69HrN8Zrz6R+EueEE5oPTfwGaXL6c7rkq+NWWrc0OYgIAkyhBErT6hE3Ds3kNGltrm+m6mFu+3abvejT9IPZCoNU3lERcdpWxMAByHr1keZT+QgFLu5hZ6xjGlTRMOvi41PUTHTixgoSNqF7gf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2sPtWaMtnvSEMt82H9Nu5kJFJ5RU++E+9HBNh5DcDpM=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CEo5HXwoXji/s67KCNrgHnLZ0V3ndG9HDfwovMDYkwA=</DigestValue>
      </Reference>
      <Reference URI="/xl/media/image1.emf?ContentType=image/x-emf">
        <DigestMethod Algorithm="http://www.w3.org/2001/04/xmlenc#sha256"/>
        <DigestValue>UMqzlo9YzWhkpnIOXZgruZ92qVLgmvv+yQHbcozvEos=</DigestValue>
      </Reference>
      <Reference URI="/xl/printerSettings/printerSettings1.bin?ContentType=application/vnd.openxmlformats-officedocument.spreadsheetml.printerSettings">
        <DigestMethod Algorithm="http://www.w3.org/2001/04/xmlenc#sha256"/>
        <DigestValue>7siRoh7n3gHWP6Xl2TjSxxrV/FVEiXS+Uqjv+gEd9to=</DigestValue>
      </Reference>
      <Reference URI="/xl/printerSettings/printerSettings2.bin?ContentType=application/vnd.openxmlformats-officedocument.spreadsheetml.printerSettings">
        <DigestMethod Algorithm="http://www.w3.org/2001/04/xmlenc#sha256"/>
        <DigestValue>7siRoh7n3gHWP6Xl2TjSxxrV/FVEiXS+Uqjv+gEd9to=</DigestValue>
      </Reference>
      <Reference URI="/xl/printerSettings/printerSettings3.bin?ContentType=application/vnd.openxmlformats-officedocument.spreadsheetml.printerSettings">
        <DigestMethod Algorithm="http://www.w3.org/2001/04/xmlenc#sha256"/>
        <DigestValue>7siRoh7n3gHWP6Xl2TjSxxrV/FVEiXS+Uqjv+gEd9to=</DigestValue>
      </Reference>
      <Reference URI="/xl/printerSettings/printerSettings4.bin?ContentType=application/vnd.openxmlformats-officedocument.spreadsheetml.printerSettings">
        <DigestMethod Algorithm="http://www.w3.org/2001/04/xmlenc#sha256"/>
        <DigestValue>7siRoh7n3gHWP6Xl2TjSxxrV/FVEiXS+Uqjv+gEd9to=</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ONpHNfAwHj/L9MS685JAuEvYY9fQbff2gDjf4vNcPNM=</DigestValue>
      </Reference>
      <Reference URI="/xl/sharedStrings.xml?ContentType=application/vnd.openxmlformats-officedocument.spreadsheetml.sharedStrings+xml">
        <DigestMethod Algorithm="http://www.w3.org/2001/04/xmlenc#sha256"/>
        <DigestValue>/BUJgJwlmb0K/qKyARkGohoq15591rt8jpXxWSxpbig=</DigestValue>
      </Reference>
      <Reference URI="/xl/styles.xml?ContentType=application/vnd.openxmlformats-officedocument.spreadsheetml.styles+xml">
        <DigestMethod Algorithm="http://www.w3.org/2001/04/xmlenc#sha256"/>
        <DigestValue>pPVVh9TEcb82sBGgD+NT9lm5DwV7RNU//wQiizbfD8s=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j7rfvq3hyQ/MuKEubL1gLwJdOMO0cJOqY02Y3eZWgj0=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wqd32iXxiK6LgDYzwCB3c/osOXfFlbYB3IpiC7pIjpg=</DigestValue>
      </Reference>
      <Reference URI="/xl/worksheets/sheet2.xml?ContentType=application/vnd.openxmlformats-officedocument.spreadsheetml.worksheet+xml">
        <DigestMethod Algorithm="http://www.w3.org/2001/04/xmlenc#sha256"/>
        <DigestValue>2WyTm57GDWQxrsGORyeU2WG/tGVcMH8V0n7xIGYEvQs=</DigestValue>
      </Reference>
      <Reference URI="/xl/worksheets/sheet3.xml?ContentType=application/vnd.openxmlformats-officedocument.spreadsheetml.worksheet+xml">
        <DigestMethod Algorithm="http://www.w3.org/2001/04/xmlenc#sha256"/>
        <DigestValue>5kDFqCUKgrhyqd/Mn1HARZhjqOhYi4qQ/Dm945J5sjs=</DigestValue>
      </Reference>
      <Reference URI="/xl/worksheets/sheet4.xml?ContentType=application/vnd.openxmlformats-officedocument.spreadsheetml.worksheet+xml">
        <DigestMethod Algorithm="http://www.w3.org/2001/04/xmlenc#sha256"/>
        <DigestValue>uSJFDGNNI69v5Uw3RrIS6iImCosFC73lcxL84m03hAQ=</DigestValue>
      </Reference>
      <Reference URI="/xl/worksheets/sheet5.xml?ContentType=application/vnd.openxmlformats-officedocument.spreadsheetml.worksheet+xml">
        <DigestMethod Algorithm="http://www.w3.org/2001/04/xmlenc#sha256"/>
        <DigestValue>PnjAr65Zzp5alMKclBxHKfqwMbgvwz8QKZ/7Du9sM14=</DigestValue>
      </Reference>
      <Reference URI="/xl/worksheets/sheet6.xml?ContentType=application/vnd.openxmlformats-officedocument.spreadsheetml.worksheet+xml">
        <DigestMethod Algorithm="http://www.w3.org/2001/04/xmlenc#sha256"/>
        <DigestValue>MvNVJiOkxwgUKYLVEjxDj0DsAc6hNA9iijYonAF+uI0=</DigestValue>
      </Reference>
    </Manifest>
    <SignatureProperties>
      <SignatureProperty Id="idSignatureTime" Target="#idPackageSignature">
        <mdssi:SignatureTime xmlns:mdssi="http://schemas.openxmlformats.org/package/2006/digital-signature">
          <mdssi:Format>YYYY-MM-DDThh:mm:ssTZD</mdssi:Format>
          <mdssi:Value>2021-09-01T14:30:14Z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16.0.14326/23</OfficeVersion>
          <ApplicationVersion>16.0.14326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2021-09-01T14:30:14Z</xd:SigningTime>
          <xd:SigningCertificate>
            <xd:Cert>
              <xd:CertDigest>
                <DigestMethod Algorithm="http://www.w3.org/2001/04/xmlenc#sha256"/>
                <DigestValue>bwKpE2kwpYiW1iFXiKS6s0w/ItNsFe7DUDlyZD9b6Mc=</DigestValue>
              </xd:CertDigest>
              <xd:IssuerSerial>
                <X509IssuerName>C=PY, O=DOCUMENTA S.A., CN=CA-DOCUMENTA S.A., SERIALNUMBER=RUC 80050172-1</X509IssuerName>
                <X509SerialNumber>3300812456512468777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tZAOibpsA/KJZkMJwHQs71xStnvbOfhxpneSSc0tvao=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87JFvjauJ3NeD6laQlJshGn/NeMYWqT0m/mROAm7Wuw=</DigestValue>
    </Reference>
  </SignedInfo>
  <SignatureValue>MNNzIuMR7+Ha4/Vfnnvhgq/joqisfvpXnxLSnISQRMt8Krm20Ui/iYKQg53E9YPsb5ic2Kr1u/AL
SN22GoM3QB0qSzc+F/3quPlQ5qcmU+I0ONdwrQwxN6bsOGH3BrGaHrXv4oadMSREF+iMbtvCsWiS
GLZlbc1t8oehT9qRH9WdAjcAJQdhgV1MduFDqDdtA5LC4D2sX3A7Lg3bOv9a0xz2k+monM4KuCMd
La2F7hH33cib/HbhOEvasplTwt2Skx/Xo3X4UejHvj8+w+3pBN5FQYm4t8rdVbTvbNk7N3I6hX8c
dsHQ9fCitkD1/yZVJyxh5MbFEfuyWuOd3FxckA==</SignatureValue>
  <KeyInfo>
    <X509Data>
      <X509Certificate>MIIIGjCCBgKgAwIBAgITXAAAX1Rvs06r02NLqAAAAABfVDANBgkqhkiG9w0BAQsFADBXMRcwFQYDVQQFEw5SVUMgODAwODA2MTAtNzEVMBMGA1UEChMMQ09ERTEwMCBTLkEuMQswCQYDVQQGEwJQWTEYMBYGA1UEAxMPQ0EtQ09ERTEwMCBTLkEuMB4XDTIxMDUwMzE2MjI1OVoXDTIzMDUwMzE2MjI1O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MTxOI5zxQ6mOfN0OJ6gBbSj0pyNEO/1ax5b0EkYXxSnS2yqCb2iO/laBgCWRZUjUaXjc/GOgzpAUmMrXt4e5Z2QyhHRNBB9Yh9FRhfbq9YHnLKMkIB3HO8IiRelYACFCL9ezOWqnS9FVGgjj2Wt3sq5U/3tEuVPQZwplBUkf8bc/PQPs74OzdExOvZJ+kAzXffsx/Z76/98u8bdigD26c2QaUIpiIhRHvT3Bp1Q/Y6JheQGwNLJKv/sRVuih29fUGlbJebLO1LeKQAxmqF/MrpLntwwDyRLUN9vQ7vwMfOeM5nVHZtgaokKvIexS8RD0kz6c/m0jGXP5aPt82Ydw4UCAwEAAaOCA4AwggN8MA4GA1UdDwEB/wQEAwIF4DAMBgNVHRMBAf8EAjAAMCAGA1UdJQEB/wQWMBQGCCsGAQUFBwMCBggrBgEFBQcDBDAdBgNVHQ4EFgQUi2+1OlRHCxRKMalpe3X1cL1OCw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R0VTVElPTkBHRVNUSU9OLkNPTS5QWTANBgkqhkiG9w0BAQsFAAOCAgEAJvtZZ+EyuEv2SPLuSXpx/6HN0Bl8Z76a0yw4vi+9J8gHrgPiMhk8zvpPXL+iINQKRA6UJxclzNmQobpmiT3H0DsnIiJCfETL0zZ84evWf5/lq4wKPYzAaO9vgEW9zEibIxa8EFCrfHuAtmrXzY0KhODCp2RM4Cp4H/JZn+4YySyvmfUUWsJEKrKDQK5ngaODwU2OZ6swMVUhFRNnCzdEXoJFMxXza1di4yfwaGp20VzUi+3A5W1+mYwZ0DmN/Eiyy1JRYuM60/jReIzTHak+/lUpkvCinqWNoGxI4MYP9iCqIaB2osvQOijwNKT3IpLihuvOVL+LMBH/0D4lvIjMur+AJDJKzfq6+mAHmqRX+mNwehalOaqATygZoIDe8MoPVMWKkU5eYt1U7mpbiJqqhojVVCG0B2QDd2wDYk9xvo34l/5FqXVzlScAv94jz7lkA9TZIzodwkiHEjG288xpdFEipfmnZjT58f8tpEn1qVuZJP5yzK3NgO3tsj/x5eq5lE70+vUpxtu0RjiqRMCuJqObgQoK0Prwe6v4DFtbSOsJAIlnBoakN3ZwZ5eYIq1TIhGCLfcj948cMdPsY5G6hLlkNPeIBVq7e/OcnRqjKM0AR1DP7pej6OGAhE2KHw3j0Df7huDSPo98qT8UnYnU/BZrSuNXAbdYNMqIhxYW5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2sPtWaMtnvSEMt82H9Nu5kJFJ5RU++E+9HBNh5DcDpM=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CEo5HXwoXji/s67KCNrgHnLZ0V3ndG9HDfwovMDYkwA=</DigestValue>
      </Reference>
      <Reference URI="/xl/media/image1.emf?ContentType=image/x-emf">
        <DigestMethod Algorithm="http://www.w3.org/2001/04/xmlenc#sha256"/>
        <DigestValue>UMqzlo9YzWhkpnIOXZgruZ92qVLgmvv+yQHbcozvEos=</DigestValue>
      </Reference>
      <Reference URI="/xl/printerSettings/printerSettings1.bin?ContentType=application/vnd.openxmlformats-officedocument.spreadsheetml.printerSettings">
        <DigestMethod Algorithm="http://www.w3.org/2001/04/xmlenc#sha256"/>
        <DigestValue>7siRoh7n3gHWP6Xl2TjSxxrV/FVEiXS+Uqjv+gEd9to=</DigestValue>
      </Reference>
      <Reference URI="/xl/printerSettings/printerSettings2.bin?ContentType=application/vnd.openxmlformats-officedocument.spreadsheetml.printerSettings">
        <DigestMethod Algorithm="http://www.w3.org/2001/04/xmlenc#sha256"/>
        <DigestValue>7siRoh7n3gHWP6Xl2TjSxxrV/FVEiXS+Uqjv+gEd9to=</DigestValue>
      </Reference>
      <Reference URI="/xl/printerSettings/printerSettings3.bin?ContentType=application/vnd.openxmlformats-officedocument.spreadsheetml.printerSettings">
        <DigestMethod Algorithm="http://www.w3.org/2001/04/xmlenc#sha256"/>
        <DigestValue>7siRoh7n3gHWP6Xl2TjSxxrV/FVEiXS+Uqjv+gEd9to=</DigestValue>
      </Reference>
      <Reference URI="/xl/printerSettings/printerSettings4.bin?ContentType=application/vnd.openxmlformats-officedocument.spreadsheetml.printerSettings">
        <DigestMethod Algorithm="http://www.w3.org/2001/04/xmlenc#sha256"/>
        <DigestValue>7siRoh7n3gHWP6Xl2TjSxxrV/FVEiXS+Uqjv+gEd9to=</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ONpHNfAwHj/L9MS685JAuEvYY9fQbff2gDjf4vNcPNM=</DigestValue>
      </Reference>
      <Reference URI="/xl/sharedStrings.xml?ContentType=application/vnd.openxmlformats-officedocument.spreadsheetml.sharedStrings+xml">
        <DigestMethod Algorithm="http://www.w3.org/2001/04/xmlenc#sha256"/>
        <DigestValue>/BUJgJwlmb0K/qKyARkGohoq15591rt8jpXxWSxpbig=</DigestValue>
      </Reference>
      <Reference URI="/xl/styles.xml?ContentType=application/vnd.openxmlformats-officedocument.spreadsheetml.styles+xml">
        <DigestMethod Algorithm="http://www.w3.org/2001/04/xmlenc#sha256"/>
        <DigestValue>pPVVh9TEcb82sBGgD+NT9lm5DwV7RNU//wQiizbfD8s=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j7rfvq3hyQ/MuKEubL1gLwJdOMO0cJOqY02Y3eZWgj0=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wqd32iXxiK6LgDYzwCB3c/osOXfFlbYB3IpiC7pIjpg=</DigestValue>
      </Reference>
      <Reference URI="/xl/worksheets/sheet2.xml?ContentType=application/vnd.openxmlformats-officedocument.spreadsheetml.worksheet+xml">
        <DigestMethod Algorithm="http://www.w3.org/2001/04/xmlenc#sha256"/>
        <DigestValue>2WyTm57GDWQxrsGORyeU2WG/tGVcMH8V0n7xIGYEvQs=</DigestValue>
      </Reference>
      <Reference URI="/xl/worksheets/sheet3.xml?ContentType=application/vnd.openxmlformats-officedocument.spreadsheetml.worksheet+xml">
        <DigestMethod Algorithm="http://www.w3.org/2001/04/xmlenc#sha256"/>
        <DigestValue>5kDFqCUKgrhyqd/Mn1HARZhjqOhYi4qQ/Dm945J5sjs=</DigestValue>
      </Reference>
      <Reference URI="/xl/worksheets/sheet4.xml?ContentType=application/vnd.openxmlformats-officedocument.spreadsheetml.worksheet+xml">
        <DigestMethod Algorithm="http://www.w3.org/2001/04/xmlenc#sha256"/>
        <DigestValue>uSJFDGNNI69v5Uw3RrIS6iImCosFC73lcxL84m03hAQ=</DigestValue>
      </Reference>
      <Reference URI="/xl/worksheets/sheet5.xml?ContentType=application/vnd.openxmlformats-officedocument.spreadsheetml.worksheet+xml">
        <DigestMethod Algorithm="http://www.w3.org/2001/04/xmlenc#sha256"/>
        <DigestValue>PnjAr65Zzp5alMKclBxHKfqwMbgvwz8QKZ/7Du9sM14=</DigestValue>
      </Reference>
      <Reference URI="/xl/worksheets/sheet6.xml?ContentType=application/vnd.openxmlformats-officedocument.spreadsheetml.worksheet+xml">
        <DigestMethod Algorithm="http://www.w3.org/2001/04/xmlenc#sha256"/>
        <DigestValue>MvNVJiOkxwgUKYLVEjxDj0DsAc6hNA9iijYonAF+uI0=</DigestValue>
      </Reference>
    </Manifest>
    <SignatureProperties>
      <SignatureProperty Id="idSignatureTime" Target="#idPackageSignature">
        <mdssi:SignatureTime xmlns:mdssi="http://schemas.openxmlformats.org/package/2006/digital-signature">
          <mdssi:Format>YYYY-MM-DDThh:mm:ssTZD</mdssi:Format>
          <mdssi:Value>2021-08-31T13:57:29Z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2021-08-31T13:57:29Z</xd:SigningTime>
          <xd:SigningCertificate>
            <xd:Cert>
              <xd:CertDigest>
                <DigestMethod Algorithm="http://www.w3.org/2001/04/xmlenc#sha256"/>
                <DigestValue>u2+9x0SNfp4p+pVDZcKIq4OUr7f3IpuHyrts7Ba6c2E=</DigestValue>
              </xd:CertDigest>
              <xd:IssuerSerial>
                <X509IssuerName>CN=CA-CODE100 S.A., C=PY, O=CODE100 S.A., SERIALNUMBER=RUC 80080610-7</X509IssuerName>
                <X509SerialNumber>2051668684979895418359870248701542156822667092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63qTVBTdIbArjgxnmaVA5eBJe33tF8D+ib37bGgvazg=</DigestValue>
    </Reference>
    <Reference Type="http://www.w3.org/2000/09/xmldsig#Object" URI="#idOfficeObject">
      <DigestMethod Algorithm="http://www.w3.org/2001/04/xmlenc#sha256"/>
      <DigestValue>4e0l1yrlFFBObqenR3+Ype2shGTV/kQROEUQgzvnm7o=</DigestValue>
    </Reference>
    <Reference Type="http://uri.etsi.org/01903#SignedProperties" URI="#idSignedProperties">
      <Transforms>
        <Transform Algorithm="http://www.w3.org/TR/2001/REC-xml-c14n-20010315"/>
      </Transforms>
      <DigestMethod Algorithm="http://www.w3.org/2001/04/xmlenc#sha256"/>
      <DigestValue>wezTnzxUUeXT+Y897FTK8DTWluHaVorLE9t8lGrIO94=</DigestValue>
    </Reference>
  </SignedInfo>
  <SignatureValue>B+Js2cCLHXbDy2nUCQpQkE3mlXp2vvVqi5hX45mi/n/+jr4rE4ej4FK3Vi5Sk3LUVg9VzkruanUl
3tYTh61pHV9iSWpSPxDMbc+z6nAS5GzS7cHORZPLeSPWnQQaupPSMtAA2Y1LxGbl17TtMM7GNX+w
Ha/ikwQqshdcaWxl1Iu1ttAPqLeSkwg9pqWgqjHR8pvgOcVvyG0fy2YhFij9xQIGT7YNLkrkUZH3
maS+K3l0ipTjCVJA8o74Y3u3ze3RPTjyXZr+V/HCapVnCvxN9pVam0MfovOwHmjM7EHoPIdKUEMQ
Phv85bTd197B5Jh9bHOF8cmlaGI/Mn46RnA+CQ==</SignatureValue>
  <KeyInfo>
    <X509Data>
      <X509Certificate>MIIH/DCCBeSgAwIBAgIIT6XNV7NuD1kwDQYJKoZIhvcNAQELBQAwWzEXMBUGA1UEBRMOUlVDIDgwMDUwMTcyLTExGjAYBgNVBAMTEUNBLURPQ1VNRU5UQSBTLkEuMRcwFQYDVQQKEw5ET0NVTUVOVEEgUy5BLjELMAkGA1UEBhMCUFkwHhcNMTkxMjA5MTY1MDA0WhcNMjExMjA4MTcwMDA0WjCBoTELMAkGA1UEBhMCUFkxGDAWBgNVBAQMD1RFUlJBIENBU1NBUklOTzESMBAGA1UEBRMJQ0k4MzEzNTM5MRMwEQYDVQQqDApKVUFOIE1BUklBMRcwFQYDVQQKDA5QRVJTT05BIEZJU0lDQTERMA8GA1UECwwIRklSTUEgRjIxIzAhBgNVBAMMGkpVQU4gTUFSSUEgVEVSUkEgQ0FTU0FSSU5PMIIBIjANBgkqhkiG9w0BAQEFAAOCAQ8AMIIBCgKCAQEAtJYm/QIgEO7c3bftbRGpFKvbujavTWSSA1QhokeX1yhp9r1UcO3JCVqXR8QfqlB6Lxci4vSqEFpV2r46aKQ0HpBCSNsNayNmtV4wEhmRhtG6vMBNj5hjf3lyYCMg0MLdbHcEsZcxTHK3A6pcE9lhcQKMDMH2R29tQ2wG1uwS47zspKQMQn0Ze9TdFB0PRxYnDV5ZPi7GZG0iFPsJYqGMz/qUTuMs7NPnJA2PsxrZPHGGGwdr3/AVjlkQ+nlsXDw6qfLLfu4eJS3mknEn++I+u1lYUKRZCRyRkemZJm3hok//Dm5E9CuitYtVnlwXzHXP7/p7c7BGFWtbmcI9wYUivwIDAQABo4IDezCCA3cwDAYDVR0TAQH/BAIwADAOBgNVHQ8BAf8EBAMCBeAwKgYDVR0lAQH/BCAwHgYIKwYBBQUHAwEGCCsGAQUFBwMCBggrBgEFBQcDBDAdBgNVHQ4EFgQUpnZnLAAeMjCJqY8jBNnoWwn4hJ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zsIdM3gR304w2UB+WCYQDGsticJeFxPFKWLYNJXAQOPsLkdk17DKYscWEp3To1K3eonOlIGkmdbbP1YpM2bN9lt9h/lAAwbVSspeONs1vv15VyVbVLqitHZGG2pfVAjR8sjRKCBWUL73wGO1gUtAseYC9h3snEveMCjmvmzaMQneKpP2RtoMUYFZXFTZLUraL3mvmsRj20EyGa+1ibkAvnrhsvLcHOLT+9gh0CGcJwqe8DnzByqBzldXOTXG+bVwKt7koVnLy5elPbkUpU5aLMXVoPwvr8ynTNyBEGQkRfwn3BuagBk2Ur68isRyWhj+apM3++lS8Si5Mv9gbO5bX0ZcEaGCihm/r/G2vXyYZKUQf3VTPJ9ewpeMeXq1j8iwMn6OoasSdvq3Ni2tSGD9QhnMzDtZR+L0/3ktYDzEskLyCthvTdRn9xnnvbZAFZSIScXBRzDFHwRyPe9FtyayGil2qi6WPol+Ei8ChHXjztGbs99msZTHIci8gIigLrUM2w6TR2g8wSWtTaC3VzZP884qpnqGgYdjMst/KQSEAxNz9wstvNn0f3aJHf53nLLDdGXRiCZdbVj0zuMK29GIjsvpuL4YUHmg0ZugJFGX74uHCwRuH8XqIKAZux2cCHewlHA2IdtFu+Mhb811ZmizV0VoIKcxKfmjNAPIJDLA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2sPtWaMtnvSEMt82H9Nu5kJFJ5RU++E+9HBNh5DcDpM=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CEo5HXwoXji/s67KCNrgHnLZ0V3ndG9HDfwovMDYkwA=</DigestValue>
      </Reference>
      <Reference URI="/xl/media/image1.emf?ContentType=image/x-emf">
        <DigestMethod Algorithm="http://www.w3.org/2001/04/xmlenc#sha256"/>
        <DigestValue>UMqzlo9YzWhkpnIOXZgruZ92qVLgmvv+yQHbcozvEos=</DigestValue>
      </Reference>
      <Reference URI="/xl/printerSettings/printerSettings1.bin?ContentType=application/vnd.openxmlformats-officedocument.spreadsheetml.printerSettings">
        <DigestMethod Algorithm="http://www.w3.org/2001/04/xmlenc#sha256"/>
        <DigestValue>7siRoh7n3gHWP6Xl2TjSxxrV/FVEiXS+Uqjv+gEd9to=</DigestValue>
      </Reference>
      <Reference URI="/xl/printerSettings/printerSettings2.bin?ContentType=application/vnd.openxmlformats-officedocument.spreadsheetml.printerSettings">
        <DigestMethod Algorithm="http://www.w3.org/2001/04/xmlenc#sha256"/>
        <DigestValue>7siRoh7n3gHWP6Xl2TjSxxrV/FVEiXS+Uqjv+gEd9to=</DigestValue>
      </Reference>
      <Reference URI="/xl/printerSettings/printerSettings3.bin?ContentType=application/vnd.openxmlformats-officedocument.spreadsheetml.printerSettings">
        <DigestMethod Algorithm="http://www.w3.org/2001/04/xmlenc#sha256"/>
        <DigestValue>7siRoh7n3gHWP6Xl2TjSxxrV/FVEiXS+Uqjv+gEd9to=</DigestValue>
      </Reference>
      <Reference URI="/xl/printerSettings/printerSettings4.bin?ContentType=application/vnd.openxmlformats-officedocument.spreadsheetml.printerSettings">
        <DigestMethod Algorithm="http://www.w3.org/2001/04/xmlenc#sha256"/>
        <DigestValue>7siRoh7n3gHWP6Xl2TjSxxrV/FVEiXS+Uqjv+gEd9to=</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ONpHNfAwHj/L9MS685JAuEvYY9fQbff2gDjf4vNcPNM=</DigestValue>
      </Reference>
      <Reference URI="/xl/sharedStrings.xml?ContentType=application/vnd.openxmlformats-officedocument.spreadsheetml.sharedStrings+xml">
        <DigestMethod Algorithm="http://www.w3.org/2001/04/xmlenc#sha256"/>
        <DigestValue>/BUJgJwlmb0K/qKyARkGohoq15591rt8jpXxWSxpbig=</DigestValue>
      </Reference>
      <Reference URI="/xl/styles.xml?ContentType=application/vnd.openxmlformats-officedocument.spreadsheetml.styles+xml">
        <DigestMethod Algorithm="http://www.w3.org/2001/04/xmlenc#sha256"/>
        <DigestValue>pPVVh9TEcb82sBGgD+NT9lm5DwV7RNU//wQiizbfD8s=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j7rfvq3hyQ/MuKEubL1gLwJdOMO0cJOqY02Y3eZWgj0=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wqd32iXxiK6LgDYzwCB3c/osOXfFlbYB3IpiC7pIjpg=</DigestValue>
      </Reference>
      <Reference URI="/xl/worksheets/sheet2.xml?ContentType=application/vnd.openxmlformats-officedocument.spreadsheetml.worksheet+xml">
        <DigestMethod Algorithm="http://www.w3.org/2001/04/xmlenc#sha256"/>
        <DigestValue>2WyTm57GDWQxrsGORyeU2WG/tGVcMH8V0n7xIGYEvQs=</DigestValue>
      </Reference>
      <Reference URI="/xl/worksheets/sheet3.xml?ContentType=application/vnd.openxmlformats-officedocument.spreadsheetml.worksheet+xml">
        <DigestMethod Algorithm="http://www.w3.org/2001/04/xmlenc#sha256"/>
        <DigestValue>5kDFqCUKgrhyqd/Mn1HARZhjqOhYi4qQ/Dm945J5sjs=</DigestValue>
      </Reference>
      <Reference URI="/xl/worksheets/sheet4.xml?ContentType=application/vnd.openxmlformats-officedocument.spreadsheetml.worksheet+xml">
        <DigestMethod Algorithm="http://www.w3.org/2001/04/xmlenc#sha256"/>
        <DigestValue>uSJFDGNNI69v5Uw3RrIS6iImCosFC73lcxL84m03hAQ=</DigestValue>
      </Reference>
      <Reference URI="/xl/worksheets/sheet5.xml?ContentType=application/vnd.openxmlformats-officedocument.spreadsheetml.worksheet+xml">
        <DigestMethod Algorithm="http://www.w3.org/2001/04/xmlenc#sha256"/>
        <DigestValue>PnjAr65Zzp5alMKclBxHKfqwMbgvwz8QKZ/7Du9sM14=</DigestValue>
      </Reference>
      <Reference URI="/xl/worksheets/sheet6.xml?ContentType=application/vnd.openxmlformats-officedocument.spreadsheetml.worksheet+xml">
        <DigestMethod Algorithm="http://www.w3.org/2001/04/xmlenc#sha256"/>
        <DigestValue>MvNVJiOkxwgUKYLVEjxDj0DsAc6hNA9iijYonAF+uI0=</DigestValue>
      </Reference>
    </Manifest>
    <SignatureProperties>
      <SignatureProperty Id="idSignatureTime" Target="#idPackageSignature">
        <mdssi:SignatureTime xmlns:mdssi="http://schemas.openxmlformats.org/package/2006/digital-signature">
          <mdssi:Format>YYYY-MM-DDThh:mm:ssTZD</mdssi:Format>
          <mdssi:Value>2021-08-31T14:04:19Z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16.0.14326/23</OfficeVersion>
          <ApplicationVersion>16.0.14326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2021-08-31T14:04:19Z</xd:SigningTime>
          <xd:SigningCertificate>
            <xd:Cert>
              <xd:CertDigest>
                <DigestMethod Algorithm="http://www.w3.org/2001/04/xmlenc#sha256"/>
                <DigestValue>Ft5KaeIwMu6eis/cVNHI9TGE+tltUOiVnMoV80owzak=</DigestValue>
              </xd:CertDigest>
              <xd:IssuerSerial>
                <X509IssuerName>C=PY, O=DOCUMENTA S.A., CN=CA-DOCUMENTA S.A., SERIALNUMBER=RUC 80050172-1</X509IssuerName>
                <X509SerialNumber>5739219076709748569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E5CBC016-9E5B-4E39-A6BF-A29B77445E05}">
  <ds:schemaRefs>
    <ds:schemaRef ds:uri="http://schemas.microsoft.com/sharepoint/v3/contenttype/forms"/>
  </ds:schemaRefs>
</ds:datastoreItem>
</file>

<file path=customXml/itemProps2.xml><?xml version="1.0" encoding="utf-8"?>
<ds:datastoreItem xmlns:ds="http://schemas.openxmlformats.org/officeDocument/2006/customXml" ds:itemID="{71E72EC4-CDE6-432D-8F6A-B9EDF65752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C8E76D-175D-45C6-BF43-3FE865355978}">
  <ds:schemaRefs>
    <ds:schemaRef ds:uri="http://schemas.microsoft.com/office/2006/documentManagement/types"/>
    <ds:schemaRef ds:uri="e22f4d1c-4a35-40b6-96d5-1a9c7e49af38"/>
    <ds:schemaRef ds:uri="50cd21ce-157e-4cef-a9e1-719e8f6c805e"/>
    <ds:schemaRef ds:uri="http://purl.org/dc/terms/"/>
    <ds:schemaRef ds:uri="http://purl.org/dc/elements/1.1/"/>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Identificación</vt:lpstr>
      <vt:lpstr>BG</vt:lpstr>
      <vt:lpstr>ER</vt:lpstr>
      <vt:lpstr>EFE</vt:lpstr>
      <vt:lpstr>EEPN</vt:lpstr>
      <vt:lpstr>Notas</vt:lpstr>
      <vt:lpstr>BG!Área_de_impresión</vt:lpstr>
      <vt:lpstr>EEPN!Área_de_impresión</vt:lpstr>
      <vt:lpstr>EFE!Área_de_impresión</vt:lpstr>
      <vt:lpstr>ER!Área_de_impresión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 BCA</dc:creator>
  <cp:lastModifiedBy>Karina</cp:lastModifiedBy>
  <cp:lastPrinted>2021-08-17T13:01:39Z</cp:lastPrinted>
  <dcterms:created xsi:type="dcterms:W3CDTF">2021-04-05T20:56:15Z</dcterms:created>
  <dcterms:modified xsi:type="dcterms:W3CDTF">2021-08-31T13:57:26Z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